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TT_Analysis\LBS\TT_analysis_Rel17\37.571-1 16.3.3 TT\"/>
    </mc:Choice>
  </mc:AlternateContent>
  <xr:revisionPtr revIDLastSave="0" documentId="13_ncr:1_{24101DA2-0B5C-4ED7-BBF4-68668881B4B6}" xr6:coauthVersionLast="47" xr6:coauthVersionMax="47" xr10:uidLastSave="{00000000-0000-0000-0000-000000000000}"/>
  <bookViews>
    <workbookView xWindow="-120" yWindow="-120" windowWidth="29040" windowHeight="17520" tabRatio="846" xr2:uid="{00000000-000D-0000-FFFF-FFFF00000000}"/>
  </bookViews>
  <sheets>
    <sheet name="Template" sheetId="2" r:id="rId1"/>
    <sheet name="16.3.3-1" sheetId="4" r:id="rId2"/>
    <sheet name="16.3.3-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4" l="1"/>
  <c r="I114" i="9"/>
  <c r="I106" i="9"/>
  <c r="I110" i="9"/>
  <c r="D9" i="9"/>
  <c r="F21" i="9" s="1"/>
  <c r="J93" i="9"/>
  <c r="J92" i="9"/>
  <c r="J91" i="9"/>
  <c r="J90" i="9"/>
  <c r="F83" i="9"/>
  <c r="F85" i="9" s="1"/>
  <c r="E83" i="9"/>
  <c r="E85" i="9" s="1"/>
  <c r="D82" i="9"/>
  <c r="D85" i="9" s="1"/>
  <c r="G70" i="9"/>
  <c r="F70" i="9"/>
  <c r="E70" i="9"/>
  <c r="D70" i="9"/>
  <c r="G66" i="9"/>
  <c r="H66" i="9" s="1"/>
  <c r="H127" i="9" s="1"/>
  <c r="F66" i="9"/>
  <c r="E66" i="9"/>
  <c r="D66" i="9"/>
  <c r="G62" i="9"/>
  <c r="E62" i="9"/>
  <c r="D62" i="9"/>
  <c r="G58" i="9"/>
  <c r="E58" i="9"/>
  <c r="D58" i="9"/>
  <c r="D54" i="9"/>
  <c r="F50" i="9"/>
  <c r="E50" i="9"/>
  <c r="H50" i="9" s="1"/>
  <c r="H111" i="9" s="1"/>
  <c r="D50" i="9"/>
  <c r="F46" i="9"/>
  <c r="E46" i="9"/>
  <c r="D46" i="9"/>
  <c r="H46" i="9" s="1"/>
  <c r="H107" i="9" s="1"/>
  <c r="F42" i="9"/>
  <c r="D42" i="9"/>
  <c r="E38" i="9"/>
  <c r="D38" i="9"/>
  <c r="F20" i="9"/>
  <c r="E20" i="9"/>
  <c r="F17" i="9"/>
  <c r="E17" i="9"/>
  <c r="D17" i="9"/>
  <c r="D18" i="9" l="1"/>
  <c r="F61" i="9"/>
  <c r="F62" i="9" s="1"/>
  <c r="E18" i="9"/>
  <c r="F18" i="9"/>
  <c r="E21" i="9"/>
  <c r="H70" i="9"/>
  <c r="H131" i="9" s="1"/>
  <c r="E53" i="9"/>
  <c r="E54" i="9" s="1"/>
  <c r="H54" i="9" s="1"/>
  <c r="H115" i="9" s="1"/>
  <c r="F53" i="9"/>
  <c r="F54" i="9" s="1"/>
  <c r="D22" i="9"/>
  <c r="F88" i="9"/>
  <c r="D88" i="9"/>
  <c r="F89" i="9"/>
  <c r="E89" i="9"/>
  <c r="E88" i="9"/>
  <c r="D89" i="9"/>
  <c r="F91" i="9"/>
  <c r="E91" i="9"/>
  <c r="H58" i="9"/>
  <c r="H119" i="9" s="1"/>
  <c r="H62" i="9"/>
  <c r="H123" i="9" s="1"/>
  <c r="E128" i="9"/>
  <c r="G128" i="9" s="1"/>
  <c r="E126" i="9"/>
  <c r="G126" i="9" s="1"/>
  <c r="F132" i="9"/>
  <c r="G132" i="9" s="1"/>
  <c r="F130" i="9"/>
  <c r="G130" i="9" s="1"/>
  <c r="F37" i="9"/>
  <c r="F38" i="9" s="1"/>
  <c r="H38" i="9" s="1"/>
  <c r="H99" i="9" s="1"/>
  <c r="F57" i="9"/>
  <c r="F58" i="9" s="1"/>
  <c r="E19" i="9"/>
  <c r="E41" i="9"/>
  <c r="E42" i="9" s="1"/>
  <c r="H42" i="9" s="1"/>
  <c r="H103" i="9" s="1"/>
  <c r="F19" i="9"/>
  <c r="I114" i="4"/>
  <c r="D66" i="4"/>
  <c r="E70" i="4"/>
  <c r="D70" i="4"/>
  <c r="E66" i="4"/>
  <c r="D93" i="9" l="1"/>
  <c r="D115" i="9" s="1"/>
  <c r="E92" i="9"/>
  <c r="F92" i="9"/>
  <c r="E90" i="9"/>
  <c r="E99" i="9" s="1"/>
  <c r="F90" i="9"/>
  <c r="F103" i="9" s="1"/>
  <c r="F111" i="9" l="1"/>
  <c r="F123" i="9"/>
  <c r="E107" i="9"/>
  <c r="E106" i="9" s="1"/>
  <c r="E119" i="9"/>
  <c r="D116" i="9"/>
  <c r="D114" i="9"/>
  <c r="E118" i="9"/>
  <c r="G118" i="9" s="1"/>
  <c r="E120" i="9"/>
  <c r="G120" i="9" s="1"/>
  <c r="E100" i="9"/>
  <c r="E98" i="9"/>
  <c r="F110" i="9"/>
  <c r="F112" i="9"/>
  <c r="F104" i="9"/>
  <c r="F102" i="9"/>
  <c r="F124" i="9"/>
  <c r="G124" i="9" s="1"/>
  <c r="F122" i="9"/>
  <c r="G122" i="9" s="1"/>
  <c r="E108" i="9" l="1"/>
  <c r="F70" i="4"/>
  <c r="G70" i="4"/>
  <c r="G66" i="4"/>
  <c r="G62" i="4" l="1"/>
  <c r="E62" i="4"/>
  <c r="D62" i="4"/>
  <c r="G58" i="4"/>
  <c r="E58" i="4"/>
  <c r="D58" i="4"/>
  <c r="I110" i="4" l="1"/>
  <c r="I106" i="4"/>
  <c r="D50" i="4"/>
  <c r="D46" i="4"/>
  <c r="F50" i="4" l="1"/>
  <c r="E50" i="4"/>
  <c r="F46" i="4"/>
  <c r="E46" i="4"/>
  <c r="H46" i="4" s="1"/>
  <c r="F42" i="4"/>
  <c r="E38" i="4"/>
  <c r="J92" i="4"/>
  <c r="D9" i="4"/>
  <c r="J93" i="4"/>
  <c r="J91" i="4"/>
  <c r="J90" i="4"/>
  <c r="F83" i="4"/>
  <c r="F85" i="4" s="1"/>
  <c r="E83" i="4"/>
  <c r="E85" i="4" s="1"/>
  <c r="D82" i="4"/>
  <c r="D85" i="4" s="1"/>
  <c r="D54" i="4"/>
  <c r="D42" i="4"/>
  <c r="D38" i="4"/>
  <c r="F20" i="4"/>
  <c r="E20" i="4"/>
  <c r="F17" i="4"/>
  <c r="E17" i="4"/>
  <c r="D17" i="4"/>
  <c r="D22" i="4" l="1"/>
  <c r="F57" i="4"/>
  <c r="F58" i="4" s="1"/>
  <c r="H58" i="4" s="1"/>
  <c r="H119" i="4" s="1"/>
  <c r="F61" i="4"/>
  <c r="F62" i="4" s="1"/>
  <c r="H62" i="4" s="1"/>
  <c r="H123" i="4" s="1"/>
  <c r="H50" i="4"/>
  <c r="H111" i="4" s="1"/>
  <c r="F53" i="4"/>
  <c r="F54" i="4" s="1"/>
  <c r="F19" i="4"/>
  <c r="E53" i="4"/>
  <c r="E54" i="4" s="1"/>
  <c r="E19" i="4"/>
  <c r="D88" i="4"/>
  <c r="E89" i="4"/>
  <c r="H107" i="4"/>
  <c r="F21" i="4"/>
  <c r="E18" i="4"/>
  <c r="F91" i="4"/>
  <c r="F37" i="4"/>
  <c r="E21" i="4"/>
  <c r="D18" i="4"/>
  <c r="F18" i="4"/>
  <c r="F88" i="4"/>
  <c r="E41" i="4"/>
  <c r="E42" i="4" s="1"/>
  <c r="H42" i="4" s="1"/>
  <c r="F89" i="4"/>
  <c r="D89" i="4"/>
  <c r="E91" i="4"/>
  <c r="E88" i="4"/>
  <c r="D93" i="4" l="1"/>
  <c r="D115" i="4" s="1"/>
  <c r="F38" i="4"/>
  <c r="H38" i="4" s="1"/>
  <c r="H99" i="4" s="1"/>
  <c r="H66" i="4"/>
  <c r="H127" i="4" s="1"/>
  <c r="H70" i="4"/>
  <c r="H131" i="4" s="1"/>
  <c r="E92" i="4"/>
  <c r="E107" i="4" s="1"/>
  <c r="E108" i="4" s="1"/>
  <c r="E119" i="4"/>
  <c r="E120" i="4" s="1"/>
  <c r="G120" i="4" s="1"/>
  <c r="F92" i="4"/>
  <c r="F111" i="4" s="1"/>
  <c r="F110" i="4" s="1"/>
  <c r="F123" i="4"/>
  <c r="F122" i="4" s="1"/>
  <c r="G122" i="4" s="1"/>
  <c r="E90" i="4"/>
  <c r="E99" i="4" s="1"/>
  <c r="F90" i="4"/>
  <c r="F103" i="4" s="1"/>
  <c r="H54" i="4"/>
  <c r="H115" i="4" s="1"/>
  <c r="H103" i="4"/>
  <c r="E118" i="4" l="1"/>
  <c r="G118" i="4" s="1"/>
  <c r="E106" i="4"/>
  <c r="F130" i="4"/>
  <c r="G130" i="4" s="1"/>
  <c r="F132" i="4"/>
  <c r="G132" i="4" s="1"/>
  <c r="E128" i="4"/>
  <c r="G128" i="4" s="1"/>
  <c r="E126" i="4"/>
  <c r="G126" i="4" s="1"/>
  <c r="F124" i="4"/>
  <c r="G124" i="4" s="1"/>
  <c r="F112" i="4"/>
  <c r="D116" i="4"/>
  <c r="E98" i="4"/>
  <c r="D114" i="4"/>
  <c r="E100" i="4"/>
  <c r="F104" i="4"/>
  <c r="F10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F82C862B-2D38-47B8-A400-851C9115F90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35" authorId="1" shapeId="0" xr:uid="{3C1FC042-74F9-4352-B43D-FD53B04F841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93" authorId="0" shapeId="0" xr:uid="{0C2883AB-1EA1-45B3-A7B7-21F8355B61A9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H96" authorId="1" shapeId="0" xr:uid="{7E3B1406-79C9-4E61-A75F-043FC44D8BA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<sst xmlns="http://schemas.openxmlformats.org/spreadsheetml/2006/main" count="494" uniqueCount="134">
  <si>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</si>
  <si>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</si>
  <si>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</si>
  <si>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</si>
  <si>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</si>
  <si>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</si>
  <si>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</si>
  <si>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</si>
  <si>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</si>
  <si>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</si>
  <si>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</si>
  <si>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</si>
  <si>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</si>
  <si>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</si>
  <si>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</si>
  <si>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</si>
  <si>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</si>
  <si>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</si>
  <si>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</si>
  <si>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</si>
  <si>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</si>
  <si>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</si>
  <si>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</si>
  <si>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</si>
  <si>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</si>
  <si>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</si>
  <si>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</si>
  <si>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</si>
  <si>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</si>
  <si>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</si>
  <si>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</si>
  <si>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</si>
  <si>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</si>
  <si>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</si>
  <si>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</si>
  <si>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</si>
  <si>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</si>
  <si>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</si>
  <si>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</si>
  <si>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</si>
  <si>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</si>
  <si>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</si>
  <si>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</si>
  <si>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</si>
  <si>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</si>
  <si>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</si>
  <si>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</si>
  <si>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</si>
  <si>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</si>
  <si>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</si>
  <si>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</si>
  <si>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</si>
  <si>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</si>
  <si>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</si>
  <si>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</si>
  <si>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</si>
  <si>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</si>
  <si>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</si>
  <si>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</si>
  <si>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</si>
  <si>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</si>
  <si>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</si>
  <si>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</si>
  <si>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</si>
  <si>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</si>
  <si>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From TS 38.133 Table 3A.4.1-1</t>
  </si>
  <si>
    <t>From TS 38.133 Table B.2.2-1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</si>
  <si>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</si>
  <si>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</si>
  <si>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</si>
  <si>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</si>
  <si>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</si>
  <si>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</si>
  <si>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</si>
  <si>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</si>
  <si>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</si>
  <si>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</si>
  <si>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</si>
  <si>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</si>
  <si>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</si>
  <si>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</si>
  <si>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</si>
  <si>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</si>
  <si>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</si>
  <si>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</si>
  <si>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</si>
  <si>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</si>
  <si>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</si>
  <si>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</si>
  <si>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</si>
  <si>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</si>
  <si>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</si>
  <si>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>37.571-1</t>
  </si>
  <si>
    <t>The following RRM Test cases in 37.571-1 are based on this template:</t>
  </si>
  <si>
    <t>UE Accuracy</t>
  </si>
  <si>
    <t>UE absolute RSRP reporting accuracy Cell 1</t>
  </si>
  <si>
    <t>UE reporting accuracy Cell 1 sensitivity factor</t>
  </si>
  <si>
    <t>UE reporting accuracy Cell 1 effect</t>
  </si>
  <si>
    <t>Cell 1 Reported PRS-RSRP minimum</t>
  </si>
  <si>
    <t>Cell 1 Reported PRS-RSRP nominal</t>
  </si>
  <si>
    <t>Cell 1 Reported PRS-RSRP maximum</t>
  </si>
  <si>
    <t>38.133 Table 10.1.24.3.1-1</t>
  </si>
  <si>
    <t>Ref: TS 38.133 v16.22.0 clause A.6.7.14.1</t>
  </si>
  <si>
    <t>UE relative RSRP reporting accuracy Cell 1</t>
  </si>
  <si>
    <t>UE reporting accuracy Cell 1 PRS-RSRP Max-Min difference sensitivity factor</t>
  </si>
  <si>
    <t>UE reporting accuracy Cell 1 PRS-RSRP Max-Min difference effect</t>
  </si>
  <si>
    <t>UE reported Cell 1 PRS-RSRP Max-Min minimum</t>
  </si>
  <si>
    <t>UE reported Cell 1 PRS-RSRP Max-Min nominal</t>
  </si>
  <si>
    <t>UE reported Cell 1 PRS-RSRP Max-Min maximum</t>
  </si>
  <si>
    <t>UE reported Cell 2 PRS-RSRP Max-Min minimum</t>
  </si>
  <si>
    <t>UE reported Cell 2 PRS-RSRP Max-Min nominal</t>
  </si>
  <si>
    <t>UE reported Cell 2 PRS-RSRP Max-Min maximum</t>
  </si>
  <si>
    <t>38.133 Table 10.1.24.3.2-1</t>
  </si>
  <si>
    <t>dBm/19.08MHz</t>
  </si>
  <si>
    <t>UE absolute RSRP reporting accuracy Cell 2</t>
  </si>
  <si>
    <t>UE relative RSRP reporting accuracy Cell 2</t>
  </si>
  <si>
    <t>UE reporting accuracy Cell 2 sensitivity factor</t>
  </si>
  <si>
    <t>UE reporting accuracy Cell 2 effect</t>
  </si>
  <si>
    <t>UE reporting accuracy Cell 2 PRS-RSRP Max-Min difference sensitivity factor</t>
  </si>
  <si>
    <t>UE reporting accuracy Cell 2 PRS-RSRP Max-Min difference effect</t>
  </si>
  <si>
    <t>Cell 2 Reported PRS-RSRP minimum</t>
  </si>
  <si>
    <t>Cell 2 Reported PRS-RSRP nominal</t>
  </si>
  <si>
    <t>Cell 2 Reported PRS-RSRP maximum</t>
  </si>
  <si>
    <t>dBm/47.88MHz</t>
  </si>
  <si>
    <t>Template is for 2 NR cells, intra-frequency, subtests</t>
  </si>
  <si>
    <t>16.3.3</t>
  </si>
  <si>
    <t>v17.16.0</t>
  </si>
  <si>
    <t>From TS 38.133 Table A.6.7.14.2.2-1</t>
  </si>
  <si>
    <t>From TS 38.133 Table A.6.7.14.2.2-2</t>
  </si>
  <si>
    <t>From TS 38.133 Table 10.1.24.2.1-3</t>
  </si>
  <si>
    <t>From TS 38.133 Table 10.1.24.2.2-3</t>
  </si>
  <si>
    <t xml:space="preserve">Es/Noc of Cell 1 is increased by an amount sufficient to achieve Cell 1 Es/Iot &gt;=0dB. </t>
  </si>
  <si>
    <t xml:space="preserve">Es/Noc of Cell 2 is increased by an amount sufficient to achieve Cell 2 Es/Iot &gt;=-6dB. </t>
  </si>
  <si>
    <t>v18.0.0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</si>
</sst>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_);[Red]\(0.000\)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charset val="134"/>
    </font>
    <font>
      <b/>
      <sz val="8"/>
      <name val="Arial"/>
      <charset val="134"/>
    </font>
    <font>
      <b/>
      <sz val="10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8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4" xfId="0" applyNumberForma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4" fillId="6" borderId="2" xfId="0" applyNumberFormat="1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2" fontId="5" fillId="6" borderId="6" xfId="1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65" fontId="4" fillId="4" borderId="0" xfId="0" applyNumberFormat="1" applyFont="1" applyFill="1" applyAlignment="1">
      <alignment horizontal="center"/>
    </xf>
    <xf numFmtId="0" fontId="0" fillId="0" borderId="10" xfId="0" applyBorder="1" applyAlignment="1">
      <alignment horizontal="center" wrapText="1"/>
    </xf>
    <xf numFmtId="166" fontId="0" fillId="3" borderId="0" xfId="1" applyNumberFormat="1" applyFont="1" applyFill="1" applyAlignment="1">
      <alignment horizontal="center"/>
    </xf>
    <xf numFmtId="166" fontId="0" fillId="3" borderId="10" xfId="1" applyNumberFormat="1" applyFont="1" applyFill="1" applyBorder="1" applyAlignment="1">
      <alignment horizontal="center"/>
    </xf>
    <xf numFmtId="0" fontId="19" fillId="3" borderId="2" xfId="1" applyFont="1" applyFill="1" applyBorder="1" applyAlignment="1"/>
    <xf numFmtId="0" fontId="20" fillId="3" borderId="2" xfId="1" applyFont="1" applyFill="1" applyBorder="1" applyAlignment="1"/>
    <xf numFmtId="0" fontId="19" fillId="0" borderId="2" xfId="1" applyFont="1" applyBorder="1" applyAlignment="1"/>
    <xf numFmtId="2" fontId="0" fillId="8" borderId="10" xfId="1" applyNumberFormat="1" applyFont="1" applyFill="1" applyBorder="1" applyAlignment="1">
      <alignment horizontal="center"/>
    </xf>
    <xf numFmtId="1" fontId="0" fillId="8" borderId="2" xfId="1" applyNumberFormat="1" applyFont="1" applyFill="1" applyBorder="1" applyAlignment="1">
      <alignment horizontal="center"/>
    </xf>
    <xf numFmtId="2" fontId="21" fillId="3" borderId="2" xfId="1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</cellXfs>
  <cellStyles count="2">
    <cellStyle name="Normal" xfId="0" builtinId="0"/>
    <cellStyle name="常规 2" xfId="1" xr:uid="{00000000-0005-0000-0000-000001000000}"/>
  </cellStyles>
  <dxfs count="2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6" sqref="E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2" customWidth="1"/>
  </cols>
  <sheetData>
    <row r="1" spans="1:8">
      <c r="A1" s="27" t="s">
        <v>47</v>
      </c>
    </row>
    <row r="3" spans="1:8">
      <c r="A3" s="27" t="s">
        <v>51</v>
      </c>
      <c r="B3" t="s">
        <v>124</v>
      </c>
    </row>
    <row r="4" spans="1:8">
      <c r="A4" s="27"/>
      <c r="F4"/>
      <c r="H4"/>
    </row>
    <row r="5" spans="1:8">
      <c r="A5" s="27"/>
      <c r="F5"/>
      <c r="H5"/>
    </row>
    <row r="6" spans="1:8">
      <c r="C6" s="27" t="s">
        <v>34</v>
      </c>
      <c r="D6" s="3">
        <v>38.133000000000003</v>
      </c>
      <c r="E6" s="3" t="s">
        <v>92</v>
      </c>
      <c r="F6" s="27" t="s">
        <v>35</v>
      </c>
      <c r="H6"/>
    </row>
    <row r="7" spans="1:8">
      <c r="A7" s="27" t="s">
        <v>33</v>
      </c>
      <c r="B7" t="s">
        <v>93</v>
      </c>
      <c r="C7" t="s">
        <v>125</v>
      </c>
      <c r="D7" s="5" t="s">
        <v>126</v>
      </c>
      <c r="E7" s="5" t="s">
        <v>133</v>
      </c>
      <c r="F7" t="s">
        <v>54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36"/>
  <sheetViews>
    <sheetView topLeftCell="A67" workbookViewId="0">
      <selection activeCell="A75" sqref="A75:XFD76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15</v>
      </c>
      <c r="E5" s="116">
        <v>15</v>
      </c>
      <c r="F5" s="149">
        <v>15</v>
      </c>
      <c r="G5" s="163"/>
      <c r="H5" s="3"/>
      <c r="I5" s="32"/>
      <c r="J5" s="15" t="s">
        <v>127</v>
      </c>
    </row>
    <row r="6" spans="1:10">
      <c r="A6" s="4" t="s">
        <v>57</v>
      </c>
      <c r="B6" s="34" t="s">
        <v>58</v>
      </c>
      <c r="C6" s="5"/>
      <c r="D6" s="116">
        <v>20</v>
      </c>
      <c r="E6" s="116">
        <v>20</v>
      </c>
      <c r="F6" s="149">
        <v>20</v>
      </c>
      <c r="G6" s="163"/>
      <c r="H6" s="3"/>
      <c r="I6" s="32"/>
      <c r="J6" s="15" t="s">
        <v>127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128</v>
      </c>
    </row>
    <row r="9" spans="1:10">
      <c r="A9" s="4" t="s">
        <v>37</v>
      </c>
      <c r="B9" s="34" t="s">
        <v>62</v>
      </c>
      <c r="C9" s="5"/>
      <c r="D9" s="132">
        <f>D8+10*LOG10(D5/15)</f>
        <v>-98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128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0.15848931924611098</v>
      </c>
      <c r="E18" s="39">
        <f>(10^12)*(10^-3)*10^((D9+E10)/10)</f>
        <v>0.26485001386066948</v>
      </c>
      <c r="F18" s="154">
        <f>(10^12)*(10^-3)*10^((D9+F10)/10)</f>
        <v>0.10641430182243131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-95.77</v>
      </c>
      <c r="F21" s="155">
        <f>D9+F10</f>
        <v>-99.73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113</v>
      </c>
      <c r="C22" s="11"/>
      <c r="D22" s="36">
        <f>10*LOG((D17+E17+F17)*10^-9)+10*LOG((19.08*10^6)/(15*10^3))</f>
        <v>-61.714389433627574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6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6.5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6</v>
      </c>
      <c r="H62" s="84">
        <f>SQRT(SUMSQ(D62,E62,F62))+G62</f>
        <v>7.5344456155868986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6.5</v>
      </c>
      <c r="H70" s="84">
        <f>SQRT(SUMSQ(D70,E70,F70))+G70</f>
        <v>6.8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5"/>
      <c r="C75" s="185"/>
      <c r="D75" s="185"/>
      <c r="E75" s="185"/>
      <c r="F75" s="185"/>
      <c r="G75" s="185"/>
      <c r="H75" s="185"/>
      <c r="I75" s="185"/>
      <c r="J75" s="186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5"/>
      <c r="C76" s="185"/>
      <c r="D76" s="185"/>
      <c r="E76" s="185"/>
      <c r="F76" s="185"/>
      <c r="G76" s="185"/>
      <c r="H76" s="185"/>
      <c r="I76" s="185"/>
      <c r="J76" s="187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0.69</v>
      </c>
      <c r="F84" s="158">
        <v>0.8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2.92</v>
      </c>
      <c r="F85" s="159">
        <f t="shared" si="4"/>
        <v>-0.92999999999999994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0.31045595881283555</v>
      </c>
      <c r="F88" s="160">
        <f>(10^12)*(10^-3)*10^((D85+F85)/10)</f>
        <v>0.127938130415752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0.15848931924611098</v>
      </c>
      <c r="E89" s="87">
        <f>(10^12)*(10^-3)*10^((D85+E85+10*LOG10(D5/15))/10)</f>
        <v>0.31045595881283555</v>
      </c>
      <c r="F89" s="160">
        <f>(10^12)*(10^-3)*10^((D85+F85+10*LOG10(D5/15))/10)</f>
        <v>0.127938130415752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0.34985363929037383</v>
      </c>
      <c r="F90" s="159">
        <f>10*LOG(F89/(D89+E89))</f>
        <v>-5.6412216718502686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-95.08</v>
      </c>
      <c r="F91" s="159">
        <f>D85+F85</f>
        <v>-98.93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-95.08</v>
      </c>
      <c r="F92" s="161">
        <f>F91+10*LOG10(E5/15)</f>
        <v>-98.93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113</v>
      </c>
      <c r="C93" s="99"/>
      <c r="D93" s="104">
        <f>10*LOG((D88+E88+F88)*10^-9)+10*LOG((19.08*10^6)/(15*10^3))</f>
        <v>-61.196233816807194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2.6552932217445924E-2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0.34985363929037383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0.67315434636330174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-5.9950947522546061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-5.6412216718502686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-5.2873485914459311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-96.609705854077831</v>
      </c>
      <c r="F106" s="106"/>
      <c r="G106" s="106"/>
      <c r="H106" s="81"/>
      <c r="I106" s="140">
        <f>-123.5</f>
        <v>-123.5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-95.08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-93.550294145922166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-100.45970585407784</v>
      </c>
      <c r="G110" s="168"/>
      <c r="H110" s="81"/>
      <c r="I110" s="140">
        <f>-123.5</f>
        <v>-123.5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-98.93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-97.400294145922174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113</v>
      </c>
      <c r="C114" s="98"/>
      <c r="D114" s="107">
        <f>D115-H115</f>
        <v>-62.704917686351237</v>
      </c>
      <c r="E114" s="80"/>
      <c r="F114" s="80"/>
      <c r="G114" s="80"/>
      <c r="H114" s="80"/>
      <c r="I114" s="140">
        <f>-117.5+10*LOG((19.08*10^6)/(15*10^3))</f>
        <v>-86.455128886876054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113</v>
      </c>
      <c r="C115" s="98"/>
      <c r="D115" s="106">
        <f>D93</f>
        <v>-61.196233816807194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113</v>
      </c>
      <c r="C116" s="98"/>
      <c r="D116" s="107">
        <f>D115+H115</f>
        <v>-59.68754994726315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-100.1144456155869</v>
      </c>
      <c r="F118" s="80"/>
      <c r="G118" s="173">
        <f>157+CEILING(E118,-1)</f>
        <v>56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E91</f>
        <v>-95.08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-90.045554384413094</v>
      </c>
      <c r="F120" s="80"/>
      <c r="G120" s="173">
        <f>157+CEILING(E120,-1)</f>
        <v>66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-106.46444561558691</v>
      </c>
      <c r="G122" s="173">
        <f>157+CEILING(F122,-1)</f>
        <v>50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F91</f>
        <v>-98.93</v>
      </c>
      <c r="G123" s="80"/>
      <c r="H123" s="84">
        <f>H62</f>
        <v>7.5344456155868986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-91.395554384413103</v>
      </c>
      <c r="G124" s="173">
        <f>157+CEILING(F124,-1)</f>
        <v>65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-6.8</v>
      </c>
      <c r="G130" s="182">
        <f>IF(F130&lt;-30,0,IF(F130&lt;0,31+CEILING(F130,-1),30))</f>
        <v>24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6.8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6.8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21" priority="22" stopIfTrue="1" operator="lessThan">
      <formula>$I$114</formula>
    </cfRule>
  </conditionalFormatting>
  <conditionalFormatting sqref="E98">
    <cfRule type="cellIs" dxfId="20" priority="28" stopIfTrue="1" operator="lessThan">
      <formula>$I$98</formula>
    </cfRule>
  </conditionalFormatting>
  <conditionalFormatting sqref="E106">
    <cfRule type="cellIs" dxfId="19" priority="26" stopIfTrue="1" operator="lessThan">
      <formula>$I$106</formula>
    </cfRule>
  </conditionalFormatting>
  <conditionalFormatting sqref="F102:G102">
    <cfRule type="cellIs" dxfId="18" priority="27" stopIfTrue="1" operator="lessThan">
      <formula>$I$102</formula>
    </cfRule>
  </conditionalFormatting>
  <conditionalFormatting sqref="F110:G110">
    <cfRule type="cellIs" dxfId="17" priority="25" stopIfTrue="1" operator="lessThan">
      <formula>$I$110</formula>
    </cfRule>
  </conditionalFormatting>
  <conditionalFormatting sqref="G118">
    <cfRule type="cellIs" dxfId="16" priority="11" stopIfTrue="1" operator="lessThan">
      <formula>$I$110</formula>
    </cfRule>
  </conditionalFormatting>
  <conditionalFormatting sqref="G120">
    <cfRule type="cellIs" dxfId="15" priority="10" stopIfTrue="1" operator="lessThan">
      <formula>$I$110</formula>
    </cfRule>
  </conditionalFormatting>
  <conditionalFormatting sqref="G122">
    <cfRule type="cellIs" dxfId="14" priority="9" stopIfTrue="1" operator="lessThan">
      <formula>$I$110</formula>
    </cfRule>
  </conditionalFormatting>
  <conditionalFormatting sqref="G124">
    <cfRule type="cellIs" dxfId="13" priority="8" stopIfTrue="1" operator="lessThan">
      <formula>$I$110</formula>
    </cfRule>
  </conditionalFormatting>
  <conditionalFormatting sqref="J134">
    <cfRule type="cellIs" dxfId="12" priority="29" stopIfTrue="1" operator="equal">
      <formula>"Yes"</formula>
    </cfRule>
    <cfRule type="cellIs" dxfId="11" priority="30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A08C-ECB3-4B99-92B8-00AF7A21C19F}">
  <dimension ref="A1:AI136"/>
  <sheetViews>
    <sheetView topLeftCell="A44" zoomScaleNormal="100" workbookViewId="0">
      <selection activeCell="B69" sqref="B69"/>
    </sheetView>
  </sheetViews>
  <sheetFormatPr defaultRowHeight="12.75"/>
  <cols>
    <col min="1" max="1" width="46" customWidth="1"/>
    <col min="2" max="2" width="10.5703125" customWidth="1"/>
    <col min="6" max="7" width="11.42578125" customWidth="1"/>
    <col min="8" max="8" width="11.7109375" customWidth="1"/>
    <col min="10" max="10" width="34.140625" customWidth="1"/>
  </cols>
  <sheetData>
    <row r="1" spans="1:10" ht="13.5" thickBot="1">
      <c r="J1" s="12"/>
    </row>
    <row r="2" spans="1:10">
      <c r="A2" s="1" t="s">
        <v>21</v>
      </c>
      <c r="B2" s="30"/>
      <c r="C2" s="136" t="s">
        <v>60</v>
      </c>
      <c r="D2" s="134" t="s">
        <v>0</v>
      </c>
      <c r="E2" s="134" t="s">
        <v>1</v>
      </c>
      <c r="F2" s="146" t="s">
        <v>2</v>
      </c>
      <c r="G2" s="18" t="s">
        <v>94</v>
      </c>
      <c r="H2" s="18"/>
      <c r="I2" s="43"/>
      <c r="J2" s="13" t="s">
        <v>3</v>
      </c>
    </row>
    <row r="3" spans="1:10">
      <c r="A3" s="2"/>
      <c r="B3" s="32" t="s">
        <v>4</v>
      </c>
      <c r="C3" s="3"/>
      <c r="D3" s="31"/>
      <c r="E3" s="31"/>
      <c r="F3" s="147"/>
      <c r="G3" s="3"/>
      <c r="H3" s="3"/>
      <c r="I3" s="32"/>
      <c r="J3" s="14"/>
    </row>
    <row r="4" spans="1:10">
      <c r="A4" s="114" t="s">
        <v>53</v>
      </c>
      <c r="B4" s="32"/>
      <c r="C4" s="3"/>
      <c r="D4" s="48"/>
      <c r="E4" s="48"/>
      <c r="F4" s="148"/>
      <c r="G4" s="162"/>
      <c r="H4" s="3"/>
      <c r="I4" s="32"/>
      <c r="J4" s="15" t="s">
        <v>65</v>
      </c>
    </row>
    <row r="5" spans="1:10">
      <c r="A5" s="4" t="s">
        <v>55</v>
      </c>
      <c r="B5" s="34" t="s">
        <v>56</v>
      </c>
      <c r="C5" s="5"/>
      <c r="D5" s="116">
        <v>30</v>
      </c>
      <c r="E5" s="116">
        <v>30</v>
      </c>
      <c r="F5" s="149">
        <v>30</v>
      </c>
      <c r="G5" s="163"/>
      <c r="H5" s="3"/>
      <c r="I5" s="32"/>
      <c r="J5" s="15" t="s">
        <v>127</v>
      </c>
    </row>
    <row r="6" spans="1:10">
      <c r="A6" s="4" t="s">
        <v>57</v>
      </c>
      <c r="B6" s="34" t="s">
        <v>58</v>
      </c>
      <c r="C6" s="5"/>
      <c r="D6" s="116">
        <v>50</v>
      </c>
      <c r="E6" s="116">
        <v>50</v>
      </c>
      <c r="F6" s="149">
        <v>50</v>
      </c>
      <c r="G6" s="163"/>
      <c r="H6" s="3"/>
      <c r="I6" s="32"/>
      <c r="J6" s="15" t="s">
        <v>127</v>
      </c>
    </row>
    <row r="7" spans="1:10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0" t="s">
        <v>9</v>
      </c>
      <c r="G7" s="5"/>
      <c r="H7" s="5"/>
      <c r="I7" s="34"/>
      <c r="J7" s="15" t="s">
        <v>66</v>
      </c>
    </row>
    <row r="8" spans="1:10">
      <c r="A8" s="4" t="s">
        <v>37</v>
      </c>
      <c r="B8" s="34" t="s">
        <v>5</v>
      </c>
      <c r="C8" s="5"/>
      <c r="D8" s="115">
        <v>-98</v>
      </c>
      <c r="E8" s="33"/>
      <c r="F8" s="150"/>
      <c r="G8" s="5"/>
      <c r="H8" s="5"/>
      <c r="I8" s="34"/>
      <c r="J8" s="15" t="s">
        <v>128</v>
      </c>
    </row>
    <row r="9" spans="1:10">
      <c r="A9" s="4" t="s">
        <v>37</v>
      </c>
      <c r="B9" s="34" t="s">
        <v>62</v>
      </c>
      <c r="C9" s="5"/>
      <c r="D9" s="132">
        <f>D8+10*LOG10(D5/15)</f>
        <v>-94.989700043360187</v>
      </c>
      <c r="E9" s="33"/>
      <c r="F9" s="150"/>
      <c r="G9" s="5"/>
      <c r="H9" s="5"/>
      <c r="I9" s="34"/>
      <c r="J9" s="15"/>
    </row>
    <row r="10" spans="1:10">
      <c r="A10" s="4" t="s">
        <v>67</v>
      </c>
      <c r="B10" s="34" t="s">
        <v>6</v>
      </c>
      <c r="C10" s="5"/>
      <c r="D10" s="33"/>
      <c r="E10" s="115">
        <v>2.23</v>
      </c>
      <c r="F10" s="151">
        <v>-1.73</v>
      </c>
      <c r="G10" s="167"/>
      <c r="H10" s="5"/>
      <c r="I10" s="34"/>
      <c r="J10" s="15" t="s">
        <v>128</v>
      </c>
    </row>
    <row r="11" spans="1:10">
      <c r="A11" s="4"/>
      <c r="B11" s="34"/>
      <c r="C11" s="5"/>
      <c r="D11" s="33"/>
      <c r="E11" s="35"/>
      <c r="F11" s="152"/>
      <c r="G11" s="8"/>
      <c r="H11" s="5"/>
      <c r="I11" s="34"/>
      <c r="J11" s="15"/>
    </row>
    <row r="12" spans="1:10" ht="13.5" thickBot="1">
      <c r="A12" s="122" t="s">
        <v>102</v>
      </c>
      <c r="B12" s="121"/>
      <c r="C12" s="137"/>
      <c r="D12" s="138"/>
      <c r="E12" s="36"/>
      <c r="F12" s="153"/>
      <c r="G12" s="164"/>
      <c r="H12" s="11"/>
      <c r="I12" s="40"/>
      <c r="J12" s="16"/>
    </row>
    <row r="13" spans="1:10">
      <c r="A13" s="28"/>
      <c r="B13" s="10"/>
      <c r="C13" s="5"/>
      <c r="D13" s="5"/>
      <c r="E13" s="8"/>
      <c r="F13" s="8"/>
      <c r="G13" s="8"/>
      <c r="H13" s="5"/>
      <c r="I13" s="5"/>
      <c r="J13" s="12"/>
    </row>
    <row r="14" spans="1:10" ht="13.5" thickBot="1">
      <c r="B14" s="5"/>
      <c r="C14" s="5"/>
      <c r="D14" s="11"/>
      <c r="E14" s="8"/>
      <c r="F14" s="8"/>
      <c r="G14" s="8"/>
      <c r="H14" s="5"/>
      <c r="I14" s="5"/>
      <c r="J14" s="12"/>
    </row>
    <row r="15" spans="1:10">
      <c r="A15" s="1" t="s">
        <v>19</v>
      </c>
      <c r="B15" s="42"/>
      <c r="C15" s="10"/>
      <c r="D15" s="134" t="s">
        <v>0</v>
      </c>
      <c r="E15" s="134" t="s">
        <v>1</v>
      </c>
      <c r="F15" s="146" t="s">
        <v>2</v>
      </c>
      <c r="G15" s="18"/>
      <c r="H15" s="10"/>
      <c r="I15" s="42"/>
      <c r="J15" s="20"/>
    </row>
    <row r="16" spans="1:10">
      <c r="A16" s="41"/>
      <c r="B16" s="34"/>
      <c r="C16" s="5"/>
      <c r="D16" s="31"/>
      <c r="E16" s="31"/>
      <c r="F16" s="147"/>
      <c r="G16" s="3"/>
      <c r="H16" s="5"/>
      <c r="I16" s="34"/>
      <c r="J16" s="15"/>
    </row>
    <row r="17" spans="1:35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0.26485001386066948</v>
      </c>
      <c r="F17" s="154">
        <f>(10^12)*(10^-3)*10^((D8+F10)/10)</f>
        <v>0.10641430182243131</v>
      </c>
      <c r="G17" s="7"/>
      <c r="H17" s="7"/>
      <c r="I17" s="37"/>
      <c r="J17" s="15" t="s">
        <v>52</v>
      </c>
    </row>
    <row r="18" spans="1:35">
      <c r="A18" s="4" t="s">
        <v>8</v>
      </c>
      <c r="B18" s="34" t="s">
        <v>63</v>
      </c>
      <c r="C18" s="5"/>
      <c r="D18" s="39">
        <f t="shared" si="0"/>
        <v>0.31697863849222141</v>
      </c>
      <c r="E18" s="39">
        <f>(10^12)*(10^-3)*10^((D9+E10)/10)</f>
        <v>0.52970002772133984</v>
      </c>
      <c r="F18" s="154">
        <f>(10^12)*(10^-3)*10^((D9+F10)/10)</f>
        <v>0.21282860364486228</v>
      </c>
      <c r="G18" s="7"/>
      <c r="H18" s="7"/>
      <c r="I18" s="37"/>
      <c r="J18" s="15" t="s">
        <v>52</v>
      </c>
    </row>
    <row r="19" spans="1:35">
      <c r="A19" s="21" t="s">
        <v>69</v>
      </c>
      <c r="B19" s="34" t="s">
        <v>6</v>
      </c>
      <c r="C19" s="5"/>
      <c r="D19" s="33" t="s">
        <v>9</v>
      </c>
      <c r="E19" s="47">
        <f>10*LOG(E17/(D17+F17))</f>
        <v>-8.7894874574925949E-4</v>
      </c>
      <c r="F19" s="155">
        <f>10*LOG(F17/(D17+E17))</f>
        <v>-5.9968862131512148</v>
      </c>
      <c r="G19" s="24"/>
      <c r="H19" s="8"/>
      <c r="I19" s="50"/>
      <c r="J19" s="15" t="s">
        <v>70</v>
      </c>
    </row>
    <row r="20" spans="1:35">
      <c r="A20" s="21" t="s">
        <v>68</v>
      </c>
      <c r="B20" s="34" t="s">
        <v>5</v>
      </c>
      <c r="C20" s="5"/>
      <c r="D20" s="33" t="s">
        <v>9</v>
      </c>
      <c r="E20" s="47">
        <f>D8+E10</f>
        <v>-95.77</v>
      </c>
      <c r="F20" s="155">
        <f>D8+F10</f>
        <v>-99.73</v>
      </c>
      <c r="G20" s="24"/>
      <c r="H20" s="6"/>
      <c r="I20" s="51"/>
      <c r="J20" s="15" t="s">
        <v>71</v>
      </c>
    </row>
    <row r="21" spans="1:35">
      <c r="A21" s="21" t="s">
        <v>68</v>
      </c>
      <c r="B21" s="34" t="s">
        <v>62</v>
      </c>
      <c r="C21" s="5"/>
      <c r="D21" s="33" t="s">
        <v>9</v>
      </c>
      <c r="E21" s="47">
        <f>D9+E10</f>
        <v>-92.759700043360183</v>
      </c>
      <c r="F21" s="155">
        <f>D9+F10</f>
        <v>-96.719700043360191</v>
      </c>
      <c r="G21" s="24"/>
      <c r="H21" s="6"/>
      <c r="I21" s="51"/>
      <c r="J21" s="15" t="s">
        <v>71</v>
      </c>
    </row>
    <row r="22" spans="1:35" ht="13.5" thickBot="1">
      <c r="A22" s="22" t="s">
        <v>38</v>
      </c>
      <c r="B22" s="40" t="s">
        <v>123</v>
      </c>
      <c r="C22" s="11"/>
      <c r="D22" s="36">
        <f>10*LOG((D17+E17+F17)*10^-9)+10*LOG((47.88*10^6)/(15*10^3))</f>
        <v>-57.718631719964606</v>
      </c>
      <c r="E22" s="49" t="s">
        <v>9</v>
      </c>
      <c r="F22" s="156" t="s">
        <v>9</v>
      </c>
      <c r="G22" s="165"/>
      <c r="H22" s="11"/>
      <c r="I22" s="40"/>
      <c r="J22" s="16" t="s">
        <v>39</v>
      </c>
    </row>
    <row r="23" spans="1:35">
      <c r="B23" s="5"/>
      <c r="C23" s="5"/>
      <c r="D23" s="5"/>
      <c r="E23" s="24"/>
      <c r="F23" s="24"/>
      <c r="G23" s="24"/>
      <c r="H23" s="5"/>
      <c r="I23" s="5"/>
      <c r="J23" s="12"/>
    </row>
    <row r="24" spans="1:35" ht="13.5" thickBot="1">
      <c r="B24" s="5"/>
      <c r="C24" s="5"/>
      <c r="D24" s="5"/>
      <c r="E24" s="9"/>
      <c r="F24" s="9"/>
      <c r="G24" s="9"/>
      <c r="H24" s="5"/>
      <c r="I24" s="5"/>
      <c r="J24" s="12"/>
    </row>
    <row r="25" spans="1:35">
      <c r="A25" s="1" t="s">
        <v>20</v>
      </c>
      <c r="B25" s="54"/>
      <c r="C25" s="55"/>
      <c r="D25" s="134" t="s">
        <v>0</v>
      </c>
      <c r="E25" s="134" t="s">
        <v>1</v>
      </c>
      <c r="F25" s="146" t="s">
        <v>2</v>
      </c>
      <c r="G25" s="18"/>
      <c r="H25" s="55"/>
      <c r="I25" s="54"/>
      <c r="J25" s="75" t="s">
        <v>3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</row>
    <row r="26" spans="1:35">
      <c r="A26" s="2"/>
      <c r="B26" s="51"/>
      <c r="C26" s="6"/>
      <c r="D26" s="31"/>
      <c r="E26" s="31"/>
      <c r="F26" s="147"/>
      <c r="G26" s="3"/>
      <c r="H26" s="6"/>
      <c r="I26" s="51"/>
      <c r="J26" s="77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</row>
    <row r="27" spans="1:35">
      <c r="A27" s="2" t="s">
        <v>40</v>
      </c>
      <c r="B27" s="78" t="s">
        <v>11</v>
      </c>
      <c r="C27" s="120"/>
      <c r="D27" s="117">
        <v>1.5</v>
      </c>
      <c r="E27" s="76"/>
      <c r="F27" s="124"/>
      <c r="G27" s="6"/>
      <c r="H27" s="6"/>
      <c r="I27" s="51"/>
      <c r="J27" s="77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</row>
    <row r="28" spans="1:35" s="52" customFormat="1">
      <c r="A28" s="4" t="s">
        <v>41</v>
      </c>
      <c r="B28" s="78" t="s">
        <v>11</v>
      </c>
      <c r="C28" s="120"/>
      <c r="D28" s="79"/>
      <c r="E28" s="118">
        <v>0.3</v>
      </c>
      <c r="F28" s="157">
        <v>0.3</v>
      </c>
      <c r="G28" s="6"/>
      <c r="H28" s="6"/>
      <c r="I28" s="51"/>
      <c r="J28" s="124"/>
      <c r="K28" s="6"/>
      <c r="L28" s="135"/>
    </row>
    <row r="29" spans="1:35" s="52" customFormat="1">
      <c r="A29" s="4" t="s">
        <v>95</v>
      </c>
      <c r="B29" s="78" t="s">
        <v>11</v>
      </c>
      <c r="C29" s="120"/>
      <c r="D29" s="79"/>
      <c r="E29" s="169"/>
      <c r="F29" s="170"/>
      <c r="G29" s="118">
        <v>3.5</v>
      </c>
      <c r="H29" s="6"/>
      <c r="I29" s="51"/>
      <c r="J29" s="150" t="s">
        <v>129</v>
      </c>
      <c r="K29" s="6"/>
      <c r="L29" s="135"/>
    </row>
    <row r="30" spans="1:35" s="52" customFormat="1">
      <c r="A30" s="4" t="s">
        <v>114</v>
      </c>
      <c r="B30" s="78" t="s">
        <v>11</v>
      </c>
      <c r="C30" s="120"/>
      <c r="D30" s="79"/>
      <c r="E30" s="169"/>
      <c r="F30" s="170"/>
      <c r="G30" s="117">
        <v>4.5</v>
      </c>
      <c r="H30" s="6"/>
      <c r="I30" s="51"/>
      <c r="J30" s="150" t="s">
        <v>129</v>
      </c>
      <c r="K30" s="6"/>
      <c r="L30" s="135"/>
    </row>
    <row r="31" spans="1:35">
      <c r="A31" s="4" t="s">
        <v>103</v>
      </c>
      <c r="B31" s="78" t="s">
        <v>11</v>
      </c>
      <c r="C31" s="120"/>
      <c r="D31" s="79"/>
      <c r="E31" s="169"/>
      <c r="F31" s="170"/>
      <c r="G31" s="118">
        <v>3.5</v>
      </c>
      <c r="H31" s="6"/>
      <c r="I31" s="51"/>
      <c r="J31" s="175" t="s">
        <v>130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</row>
    <row r="32" spans="1:35" ht="13.5" thickBot="1">
      <c r="A32" s="4" t="s">
        <v>115</v>
      </c>
      <c r="B32" s="78" t="s">
        <v>11</v>
      </c>
      <c r="C32" s="120"/>
      <c r="D32" s="79"/>
      <c r="E32" s="169"/>
      <c r="F32" s="170"/>
      <c r="G32" s="174">
        <v>5</v>
      </c>
      <c r="H32" s="6"/>
      <c r="I32" s="51"/>
      <c r="J32" s="175" t="s">
        <v>130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</row>
    <row r="33" spans="1:35">
      <c r="A33" s="57"/>
      <c r="B33" s="58"/>
      <c r="C33" s="58"/>
      <c r="D33" s="59"/>
      <c r="E33" s="59"/>
      <c r="F33" s="59"/>
      <c r="G33" s="59"/>
      <c r="H33" s="59"/>
      <c r="I33" s="59"/>
      <c r="J33" s="60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</row>
    <row r="34" spans="1:35" ht="13.5" thickBot="1">
      <c r="A34" s="52"/>
      <c r="B34" s="61"/>
      <c r="C34" s="61"/>
      <c r="D34" s="61"/>
      <c r="E34" s="61"/>
      <c r="F34" s="61"/>
      <c r="G34" s="61"/>
      <c r="H34" s="61"/>
      <c r="I34" s="61"/>
      <c r="J34" s="6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</row>
    <row r="35" spans="1:35">
      <c r="A35" s="1" t="s">
        <v>22</v>
      </c>
      <c r="B35" s="54"/>
      <c r="C35" s="123"/>
      <c r="D35" s="18" t="s">
        <v>0</v>
      </c>
      <c r="E35" s="134" t="s">
        <v>1</v>
      </c>
      <c r="F35" s="134" t="s">
        <v>2</v>
      </c>
      <c r="G35" s="134"/>
      <c r="H35" s="134" t="s">
        <v>36</v>
      </c>
      <c r="I35" s="145"/>
      <c r="J35" s="13" t="s">
        <v>3</v>
      </c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</row>
    <row r="36" spans="1:35">
      <c r="A36" s="41"/>
      <c r="B36" s="51"/>
      <c r="C36" s="124"/>
      <c r="D36" s="3"/>
      <c r="E36" s="31"/>
      <c r="F36" s="31"/>
      <c r="G36" s="31"/>
      <c r="H36" s="31"/>
      <c r="I36" s="51"/>
      <c r="J36" s="14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</row>
    <row r="37" spans="1:35">
      <c r="A37" s="111" t="s">
        <v>26</v>
      </c>
      <c r="B37" s="94" t="s">
        <v>10</v>
      </c>
      <c r="C37" s="125"/>
      <c r="D37" s="82">
        <v>0</v>
      </c>
      <c r="E37" s="81">
        <v>1</v>
      </c>
      <c r="F37" s="81">
        <f>F17/(D17+F17)</f>
        <v>0.40170950247183379</v>
      </c>
      <c r="G37" s="81"/>
      <c r="H37" s="81"/>
      <c r="I37" s="83"/>
      <c r="J37" s="96" t="s">
        <v>28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</row>
    <row r="38" spans="1:35">
      <c r="A38" s="112" t="s">
        <v>12</v>
      </c>
      <c r="B38" s="94" t="s">
        <v>6</v>
      </c>
      <c r="C38" s="125"/>
      <c r="D38" s="82">
        <f>D27*D37</f>
        <v>0</v>
      </c>
      <c r="E38" s="81">
        <f>E28*E37</f>
        <v>0.3</v>
      </c>
      <c r="F38" s="81">
        <f>F28*F37</f>
        <v>0.12051285074155013</v>
      </c>
      <c r="G38" s="81"/>
      <c r="H38" s="84">
        <f>SQRT(SUMSQ(D38,E38,F38))</f>
        <v>0.32330070707292791</v>
      </c>
      <c r="I38" s="85"/>
      <c r="J38" s="97" t="s">
        <v>50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</row>
    <row r="39" spans="1:35">
      <c r="A39" s="86"/>
      <c r="B39" s="51"/>
      <c r="C39" s="124"/>
      <c r="D39" s="88"/>
      <c r="E39" s="87"/>
      <c r="F39" s="87"/>
      <c r="G39" s="87"/>
      <c r="H39" s="90"/>
      <c r="I39" s="91"/>
      <c r="J39" s="93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</row>
    <row r="40" spans="1:35">
      <c r="A40" s="2"/>
      <c r="B40" s="51"/>
      <c r="C40" s="124"/>
      <c r="D40" s="88"/>
      <c r="E40" s="87"/>
      <c r="F40" s="87"/>
      <c r="G40" s="87"/>
      <c r="H40" s="87"/>
      <c r="I40" s="89"/>
      <c r="J40" s="93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</row>
    <row r="41" spans="1:35">
      <c r="A41" s="111" t="s">
        <v>27</v>
      </c>
      <c r="B41" s="94" t="s">
        <v>10</v>
      </c>
      <c r="C41" s="125"/>
      <c r="D41" s="82">
        <v>0</v>
      </c>
      <c r="E41" s="81">
        <f>E17/(D17+E17)</f>
        <v>0.6256210872658633</v>
      </c>
      <c r="F41" s="81">
        <v>1</v>
      </c>
      <c r="G41" s="81"/>
      <c r="H41" s="81"/>
      <c r="I41" s="83"/>
      <c r="J41" s="96" t="s">
        <v>28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</row>
    <row r="42" spans="1:35">
      <c r="A42" s="112" t="s">
        <v>13</v>
      </c>
      <c r="B42" s="94" t="s">
        <v>6</v>
      </c>
      <c r="C42" s="125"/>
      <c r="D42" s="82">
        <f>D27*D41</f>
        <v>0</v>
      </c>
      <c r="E42" s="81">
        <f>E28*E41</f>
        <v>0.18768632617975897</v>
      </c>
      <c r="F42" s="81">
        <f>F28*F41</f>
        <v>0.3</v>
      </c>
      <c r="G42" s="81"/>
      <c r="H42" s="84">
        <f>SQRT(SUMSQ(D42,E42,F42))</f>
        <v>0.35387308040433774</v>
      </c>
      <c r="I42" s="85"/>
      <c r="J42" s="97" t="s">
        <v>50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</row>
    <row r="43" spans="1:35">
      <c r="A43" s="86"/>
      <c r="B43" s="51"/>
      <c r="C43" s="124"/>
      <c r="D43" s="88"/>
      <c r="E43" s="87"/>
      <c r="F43" s="87"/>
      <c r="G43" s="87"/>
      <c r="H43" s="90"/>
      <c r="I43" s="91"/>
      <c r="J43" s="93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</row>
    <row r="44" spans="1:35">
      <c r="A44" s="86"/>
      <c r="B44" s="51"/>
      <c r="C44" s="124"/>
      <c r="D44" s="88"/>
      <c r="E44" s="87"/>
      <c r="F44" s="87"/>
      <c r="G44" s="87"/>
      <c r="H44" s="90"/>
      <c r="I44" s="91"/>
      <c r="J44" s="93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5">
      <c r="A45" s="111" t="s">
        <v>72</v>
      </c>
      <c r="B45" s="94" t="s">
        <v>10</v>
      </c>
      <c r="C45" s="125"/>
      <c r="D45" s="82">
        <v>1</v>
      </c>
      <c r="E45" s="81">
        <v>1</v>
      </c>
      <c r="F45" s="81">
        <v>0</v>
      </c>
      <c r="G45" s="81"/>
      <c r="H45" s="81"/>
      <c r="I45" s="83"/>
      <c r="J45" s="96" t="s">
        <v>29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5">
      <c r="A46" s="112" t="s">
        <v>73</v>
      </c>
      <c r="B46" s="94" t="s">
        <v>6</v>
      </c>
      <c r="C46" s="125"/>
      <c r="D46" s="82">
        <f>D27*D45</f>
        <v>1.5</v>
      </c>
      <c r="E46" s="81">
        <f>E$28*E45</f>
        <v>0.3</v>
      </c>
      <c r="F46" s="81">
        <f t="shared" ref="F46" si="1">F$28*F45</f>
        <v>0</v>
      </c>
      <c r="G46" s="81"/>
      <c r="H46" s="84">
        <f>SQRT(SUMSQ(D46,E46,F46))</f>
        <v>1.5297058540778354</v>
      </c>
      <c r="I46" s="85"/>
      <c r="J46" s="119" t="s">
        <v>59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</row>
    <row r="47" spans="1:35">
      <c r="A47" s="86"/>
      <c r="B47" s="51"/>
      <c r="C47" s="124"/>
      <c r="D47" s="88"/>
      <c r="E47" s="87"/>
      <c r="F47" s="87"/>
      <c r="G47" s="87"/>
      <c r="H47" s="90"/>
      <c r="I47" s="91"/>
      <c r="J47" s="97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</row>
    <row r="48" spans="1:35">
      <c r="A48" s="2"/>
      <c r="B48" s="51"/>
      <c r="C48" s="124"/>
      <c r="D48" s="88"/>
      <c r="E48" s="87"/>
      <c r="F48" s="87"/>
      <c r="G48" s="87"/>
      <c r="H48" s="87"/>
      <c r="I48" s="89"/>
      <c r="J48" s="97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</row>
    <row r="49" spans="1:35">
      <c r="A49" s="111" t="s">
        <v>74</v>
      </c>
      <c r="B49" s="94" t="s">
        <v>10</v>
      </c>
      <c r="C49" s="125"/>
      <c r="D49" s="82">
        <v>1</v>
      </c>
      <c r="E49" s="81">
        <v>0</v>
      </c>
      <c r="F49" s="81">
        <v>1</v>
      </c>
      <c r="G49" s="81"/>
      <c r="H49" s="81"/>
      <c r="I49" s="83"/>
      <c r="J49" s="96" t="s">
        <v>29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</row>
    <row r="50" spans="1:35">
      <c r="A50" s="112" t="s">
        <v>75</v>
      </c>
      <c r="B50" s="94" t="s">
        <v>6</v>
      </c>
      <c r="C50" s="125"/>
      <c r="D50" s="82">
        <f>D27*D49</f>
        <v>1.5</v>
      </c>
      <c r="E50" s="81">
        <f>E$28*E49</f>
        <v>0</v>
      </c>
      <c r="F50" s="81">
        <f t="shared" ref="F50" si="2">F$28*F49</f>
        <v>0.3</v>
      </c>
      <c r="G50" s="81"/>
      <c r="H50" s="84">
        <f>SQRT(SUMSQ(D50,E50,F50))</f>
        <v>1.5297058540778354</v>
      </c>
      <c r="I50" s="85"/>
      <c r="J50" s="119" t="s">
        <v>59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</row>
    <row r="51" spans="1:35">
      <c r="A51" s="113"/>
      <c r="B51" s="65"/>
      <c r="C51" s="126"/>
      <c r="D51" s="52"/>
      <c r="E51" s="56"/>
      <c r="F51" s="56"/>
      <c r="G51" s="56"/>
      <c r="H51" s="56"/>
      <c r="I51" s="65"/>
      <c r="J51" s="9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</row>
    <row r="52" spans="1:35">
      <c r="A52" s="113"/>
      <c r="B52" s="65"/>
      <c r="C52" s="126"/>
      <c r="D52" s="52"/>
      <c r="E52" s="56"/>
      <c r="F52" s="56"/>
      <c r="G52" s="56"/>
      <c r="H52" s="56"/>
      <c r="I52" s="65"/>
      <c r="J52" s="9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</row>
    <row r="53" spans="1:35">
      <c r="A53" s="111" t="s">
        <v>43</v>
      </c>
      <c r="B53" s="94" t="s">
        <v>10</v>
      </c>
      <c r="C53" s="125"/>
      <c r="D53" s="82">
        <v>1</v>
      </c>
      <c r="E53" s="81">
        <f>E17/(D17+E17+F17)</f>
        <v>0.49994940364318596</v>
      </c>
      <c r="F53" s="81">
        <f>F17/(D17+E17+F17)</f>
        <v>0.20087507627323953</v>
      </c>
      <c r="G53" s="81"/>
      <c r="H53" s="81"/>
      <c r="I53" s="83"/>
      <c r="J53" s="96" t="s">
        <v>28</v>
      </c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</row>
    <row r="54" spans="1:35">
      <c r="A54" s="112" t="s">
        <v>42</v>
      </c>
      <c r="B54" s="94" t="s">
        <v>6</v>
      </c>
      <c r="C54" s="125"/>
      <c r="D54" s="82">
        <f>D$27*D53</f>
        <v>1.5</v>
      </c>
      <c r="E54" s="81">
        <f>E28*E53</f>
        <v>0.14998482109295577</v>
      </c>
      <c r="F54" s="81">
        <f>F28*F53</f>
        <v>6.0262522881971856E-2</v>
      </c>
      <c r="G54" s="81"/>
      <c r="H54" s="84">
        <f>SQRT(SUMSQ(D54,E54,F54))</f>
        <v>1.5086838695440428</v>
      </c>
      <c r="I54" s="85"/>
      <c r="J54" s="97" t="s">
        <v>44</v>
      </c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5">
      <c r="A55" s="113"/>
      <c r="B55" s="65"/>
      <c r="C55" s="126"/>
      <c r="D55" s="52"/>
      <c r="E55" s="56"/>
      <c r="F55" s="56"/>
      <c r="G55" s="56"/>
      <c r="H55" s="56"/>
      <c r="I55" s="65"/>
      <c r="J55" s="9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</row>
    <row r="56" spans="1:35">
      <c r="A56" s="113"/>
      <c r="B56" s="65"/>
      <c r="C56" s="126"/>
      <c r="D56" s="52"/>
      <c r="E56" s="56"/>
      <c r="F56" s="56"/>
      <c r="G56" s="56"/>
      <c r="H56" s="56"/>
      <c r="I56" s="65"/>
      <c r="J56" s="9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</row>
    <row r="57" spans="1:35">
      <c r="A57" s="111" t="s">
        <v>96</v>
      </c>
      <c r="B57" s="94" t="s">
        <v>10</v>
      </c>
      <c r="C57" s="125"/>
      <c r="D57" s="82">
        <v>1</v>
      </c>
      <c r="E57" s="81">
        <v>1</v>
      </c>
      <c r="F57" s="81">
        <f>F17/(D17+F17)</f>
        <v>0.40170950247183379</v>
      </c>
      <c r="G57" s="81">
        <v>1</v>
      </c>
      <c r="H57" s="81"/>
      <c r="I57" s="83"/>
      <c r="J57" s="96" t="s">
        <v>28</v>
      </c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</row>
    <row r="58" spans="1:35">
      <c r="A58" s="112" t="s">
        <v>97</v>
      </c>
      <c r="B58" s="94" t="s">
        <v>6</v>
      </c>
      <c r="C58" s="125"/>
      <c r="D58" s="82">
        <f>D$27*D57</f>
        <v>1.5</v>
      </c>
      <c r="E58" s="81">
        <f>E28*E57</f>
        <v>0.3</v>
      </c>
      <c r="F58" s="81">
        <f>F28*F57</f>
        <v>0.12051285074155013</v>
      </c>
      <c r="G58" s="81">
        <f>G29</f>
        <v>3.5</v>
      </c>
      <c r="H58" s="84">
        <f>SQRT(SUMSQ(D58,E58,F58))+G58</f>
        <v>5.0344456155868986</v>
      </c>
      <c r="I58" s="85"/>
      <c r="J58" s="97" t="s">
        <v>44</v>
      </c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</row>
    <row r="59" spans="1:35">
      <c r="A59" s="113"/>
      <c r="B59" s="65"/>
      <c r="C59" s="126"/>
      <c r="D59" s="52"/>
      <c r="E59" s="56"/>
      <c r="F59" s="56"/>
      <c r="G59" s="56"/>
      <c r="H59" s="56"/>
      <c r="I59" s="65"/>
      <c r="J59" s="9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</row>
    <row r="60" spans="1:35">
      <c r="A60" s="113"/>
      <c r="B60" s="65"/>
      <c r="C60" s="126"/>
      <c r="D60" s="52"/>
      <c r="E60" s="56"/>
      <c r="F60" s="56"/>
      <c r="G60" s="56"/>
      <c r="H60" s="56"/>
      <c r="I60" s="65"/>
      <c r="J60" s="9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</row>
    <row r="61" spans="1:35">
      <c r="A61" s="111" t="s">
        <v>116</v>
      </c>
      <c r="B61" s="94" t="s">
        <v>10</v>
      </c>
      <c r="C61" s="125"/>
      <c r="D61" s="82">
        <v>1</v>
      </c>
      <c r="E61" s="81">
        <v>1</v>
      </c>
      <c r="F61" s="81">
        <f>F17/(D17+F17)</f>
        <v>0.40170950247183379</v>
      </c>
      <c r="G61" s="81">
        <v>1</v>
      </c>
      <c r="H61" s="81"/>
      <c r="I61" s="83"/>
      <c r="J61" s="96" t="s">
        <v>28</v>
      </c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</row>
    <row r="62" spans="1:35">
      <c r="A62" s="112" t="s">
        <v>117</v>
      </c>
      <c r="B62" s="94" t="s">
        <v>6</v>
      </c>
      <c r="C62" s="125"/>
      <c r="D62" s="82">
        <f>D$27*D61</f>
        <v>1.5</v>
      </c>
      <c r="E62" s="81">
        <f>E28*E61</f>
        <v>0.3</v>
      </c>
      <c r="F62" s="81">
        <f>F28*F61</f>
        <v>0.12051285074155013</v>
      </c>
      <c r="G62" s="81">
        <f>G30*G61</f>
        <v>4.5</v>
      </c>
      <c r="H62" s="84">
        <f>SQRT(SUMSQ(D62,E62,F62))+G62</f>
        <v>6.0344456155868986</v>
      </c>
      <c r="I62" s="85"/>
      <c r="J62" s="97" t="s">
        <v>44</v>
      </c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</row>
    <row r="63" spans="1:35">
      <c r="A63" s="113"/>
      <c r="B63" s="65"/>
      <c r="C63" s="126"/>
      <c r="D63" s="52"/>
      <c r="E63" s="56"/>
      <c r="F63" s="56"/>
      <c r="G63" s="56"/>
      <c r="H63" s="56"/>
      <c r="I63" s="65"/>
      <c r="J63" s="9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</row>
    <row r="64" spans="1:35">
      <c r="A64" s="113"/>
      <c r="B64" s="65"/>
      <c r="C64" s="126"/>
      <c r="D64" s="52"/>
      <c r="E64" s="56"/>
      <c r="F64" s="56"/>
      <c r="G64" s="56"/>
      <c r="H64" s="56"/>
      <c r="I64" s="65"/>
      <c r="J64" s="9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</row>
    <row r="65" spans="1:35">
      <c r="A65" s="111" t="s">
        <v>104</v>
      </c>
      <c r="B65" s="94" t="s">
        <v>10</v>
      </c>
      <c r="C65" s="125"/>
      <c r="D65" s="176">
        <v>0</v>
      </c>
      <c r="E65" s="177">
        <v>0</v>
      </c>
      <c r="F65" s="81">
        <v>1</v>
      </c>
      <c r="G65" s="81">
        <v>1</v>
      </c>
      <c r="H65" s="81"/>
      <c r="I65" s="83"/>
      <c r="J65" s="96" t="s">
        <v>28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</row>
    <row r="66" spans="1:35">
      <c r="A66" s="112" t="s">
        <v>105</v>
      </c>
      <c r="B66" s="94" t="s">
        <v>6</v>
      </c>
      <c r="C66" s="125"/>
      <c r="D66" s="176">
        <f>D$27*D65</f>
        <v>0</v>
      </c>
      <c r="E66" s="177">
        <f>E28*E65</f>
        <v>0</v>
      </c>
      <c r="F66" s="81">
        <f>F28*F65</f>
        <v>0.3</v>
      </c>
      <c r="G66" s="81">
        <f>G31</f>
        <v>3.5</v>
      </c>
      <c r="H66" s="84">
        <f>SQRT(SUMSQ(D66,E66,F66))+G66</f>
        <v>3.8</v>
      </c>
      <c r="I66" s="85"/>
      <c r="J66" s="97" t="s">
        <v>44</v>
      </c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</row>
    <row r="67" spans="1:35">
      <c r="A67" s="113"/>
      <c r="B67" s="65"/>
      <c r="C67" s="126"/>
      <c r="D67" s="52"/>
      <c r="E67" s="56"/>
      <c r="F67" s="56"/>
      <c r="G67" s="56"/>
      <c r="H67" s="56"/>
      <c r="I67" s="65"/>
      <c r="J67" s="9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</row>
    <row r="68" spans="1:35">
      <c r="A68" s="113"/>
      <c r="B68" s="65"/>
      <c r="C68" s="126"/>
      <c r="D68" s="52"/>
      <c r="E68" s="56"/>
      <c r="F68" s="56"/>
      <c r="G68" s="56"/>
      <c r="H68" s="56"/>
      <c r="I68" s="65"/>
      <c r="J68" s="9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</row>
    <row r="69" spans="1:35">
      <c r="A69" s="111" t="s">
        <v>118</v>
      </c>
      <c r="B69" s="94" t="s">
        <v>10</v>
      </c>
      <c r="C69" s="125"/>
      <c r="D69" s="176">
        <v>0</v>
      </c>
      <c r="E69" s="81">
        <v>1</v>
      </c>
      <c r="F69" s="177">
        <v>0</v>
      </c>
      <c r="G69" s="81">
        <v>1</v>
      </c>
      <c r="H69" s="81"/>
      <c r="I69" s="83"/>
      <c r="J69" s="96" t="s">
        <v>28</v>
      </c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</row>
    <row r="70" spans="1:35">
      <c r="A70" s="112" t="s">
        <v>119</v>
      </c>
      <c r="B70" s="94" t="s">
        <v>6</v>
      </c>
      <c r="C70" s="125"/>
      <c r="D70" s="176">
        <f>D$27*D33</f>
        <v>0</v>
      </c>
      <c r="E70" s="81">
        <f>E28*E69</f>
        <v>0.3</v>
      </c>
      <c r="F70" s="177">
        <f>F28*F69</f>
        <v>0</v>
      </c>
      <c r="G70" s="81">
        <f>G32*G69</f>
        <v>5</v>
      </c>
      <c r="H70" s="84">
        <f>SQRT(SUMSQ(D70,E70,F70))+G70</f>
        <v>5.3</v>
      </c>
      <c r="I70" s="85"/>
      <c r="J70" s="97" t="s">
        <v>44</v>
      </c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</row>
    <row r="71" spans="1:35" ht="13.5" thickBot="1">
      <c r="A71" s="66"/>
      <c r="B71" s="95"/>
      <c r="C71" s="127"/>
      <c r="D71" s="68"/>
      <c r="E71" s="67"/>
      <c r="F71" s="67"/>
      <c r="G71" s="67"/>
      <c r="H71" s="69"/>
      <c r="I71" s="70"/>
      <c r="J71" s="71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</row>
    <row r="72" spans="1:35">
      <c r="A72" s="72"/>
      <c r="B72" s="53"/>
      <c r="C72" s="53"/>
      <c r="D72" s="63"/>
      <c r="E72" s="63"/>
      <c r="F72" s="63"/>
      <c r="G72" s="63"/>
      <c r="H72" s="64"/>
      <c r="I72" s="64"/>
      <c r="J72" s="73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</row>
    <row r="73" spans="1:35" ht="13.5" thickBot="1">
      <c r="A73" s="52"/>
      <c r="B73" s="52"/>
      <c r="C73" s="52"/>
      <c r="D73" s="52"/>
      <c r="E73" s="52"/>
      <c r="F73" s="52"/>
      <c r="G73" s="52"/>
      <c r="H73" s="52"/>
      <c r="I73" s="52"/>
      <c r="J73" s="73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</row>
    <row r="74" spans="1:35">
      <c r="A74" s="1" t="s">
        <v>23</v>
      </c>
      <c r="B74" s="55"/>
      <c r="C74" s="55"/>
      <c r="D74" s="55"/>
      <c r="E74" s="55"/>
      <c r="F74" s="55"/>
      <c r="G74" s="55"/>
      <c r="H74" s="55"/>
      <c r="I74" s="55"/>
      <c r="J74" s="75" t="s">
        <v>3</v>
      </c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</row>
    <row r="75" spans="1:35">
      <c r="A75" s="4" t="s">
        <v>131</v>
      </c>
      <c r="B75" s="185"/>
      <c r="C75" s="185"/>
      <c r="D75" s="185"/>
      <c r="E75" s="185"/>
      <c r="F75" s="185"/>
      <c r="G75" s="185"/>
      <c r="H75" s="185"/>
      <c r="I75" s="185"/>
      <c r="J75" s="186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1:35" s="19" customFormat="1">
      <c r="A76" s="4" t="s">
        <v>132</v>
      </c>
      <c r="B76" s="185"/>
      <c r="C76" s="185"/>
      <c r="D76" s="185"/>
      <c r="E76" s="185"/>
      <c r="F76" s="185"/>
      <c r="G76" s="185"/>
      <c r="H76" s="185"/>
      <c r="I76" s="185"/>
      <c r="J76" s="187"/>
    </row>
    <row r="77" spans="1:35" ht="13.5" thickBot="1">
      <c r="A77" s="22"/>
      <c r="B77" s="99"/>
      <c r="C77" s="99"/>
      <c r="D77" s="99"/>
      <c r="E77" s="99"/>
      <c r="F77" s="99"/>
      <c r="G77" s="99"/>
      <c r="H77" s="99"/>
      <c r="I77" s="99"/>
      <c r="J77" s="110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</row>
    <row r="78" spans="1:35">
      <c r="A78" s="52"/>
      <c r="B78" s="52"/>
      <c r="C78" s="52"/>
      <c r="D78" s="52"/>
      <c r="E78" s="52"/>
      <c r="F78" s="52"/>
      <c r="G78" s="52"/>
      <c r="H78" s="52"/>
      <c r="I78" s="52"/>
      <c r="J78" s="73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</row>
    <row r="79" spans="1:35" ht="13.5" thickBot="1">
      <c r="A79" s="52"/>
      <c r="B79" s="52"/>
      <c r="C79" s="52"/>
      <c r="D79" s="52"/>
      <c r="E79" s="52"/>
      <c r="F79" s="52"/>
      <c r="G79" s="52"/>
      <c r="H79" s="52"/>
      <c r="I79" s="52"/>
      <c r="J79" s="73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</row>
    <row r="80" spans="1:35">
      <c r="A80" s="1" t="s">
        <v>24</v>
      </c>
      <c r="B80" s="43"/>
      <c r="C80" s="18"/>
      <c r="D80" s="134" t="s">
        <v>0</v>
      </c>
      <c r="E80" s="134" t="s">
        <v>1</v>
      </c>
      <c r="F80" s="146" t="s">
        <v>2</v>
      </c>
      <c r="G80" s="18"/>
      <c r="H80" s="18"/>
      <c r="I80" s="43"/>
      <c r="J80" s="13" t="s">
        <v>3</v>
      </c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</row>
    <row r="81" spans="1:35">
      <c r="A81" s="2"/>
      <c r="B81" s="32"/>
      <c r="C81" s="3"/>
      <c r="D81" s="31"/>
      <c r="E81" s="31"/>
      <c r="F81" s="147"/>
      <c r="G81" s="3"/>
      <c r="H81" s="3"/>
      <c r="I81" s="32"/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</row>
    <row r="82" spans="1:35">
      <c r="A82" s="2" t="s">
        <v>7</v>
      </c>
      <c r="B82" s="51" t="s">
        <v>5</v>
      </c>
      <c r="C82" s="6"/>
      <c r="D82" s="47">
        <f>D8</f>
        <v>-98</v>
      </c>
      <c r="E82" s="47"/>
      <c r="F82" s="155"/>
      <c r="G82" s="24"/>
      <c r="H82" s="6"/>
      <c r="I82" s="51"/>
      <c r="J82" s="23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</row>
    <row r="83" spans="1:35">
      <c r="A83" s="4" t="s">
        <v>67</v>
      </c>
      <c r="B83" s="51" t="s">
        <v>6</v>
      </c>
      <c r="C83" s="6"/>
      <c r="D83" s="47"/>
      <c r="E83" s="47">
        <f>E10</f>
        <v>2.23</v>
      </c>
      <c r="F83" s="155">
        <f>F10</f>
        <v>-1.73</v>
      </c>
      <c r="G83" s="24"/>
      <c r="H83" s="6"/>
      <c r="I83" s="51"/>
      <c r="J83" s="23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</row>
    <row r="84" spans="1:35">
      <c r="A84" s="2" t="s">
        <v>18</v>
      </c>
      <c r="B84" s="51" t="s">
        <v>6</v>
      </c>
      <c r="C84" s="6"/>
      <c r="D84" s="131">
        <v>0</v>
      </c>
      <c r="E84" s="184">
        <v>0.69</v>
      </c>
      <c r="F84" s="158">
        <v>0.8</v>
      </c>
      <c r="G84" s="8"/>
      <c r="H84" s="6"/>
      <c r="I84" s="51"/>
      <c r="J84" s="23" t="s">
        <v>15</v>
      </c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</row>
    <row r="85" spans="1:35">
      <c r="A85" s="2" t="s">
        <v>17</v>
      </c>
      <c r="B85" s="51"/>
      <c r="C85" s="6"/>
      <c r="D85" s="101">
        <f t="shared" ref="D85" si="3">D82+D84</f>
        <v>-98</v>
      </c>
      <c r="E85" s="101">
        <f t="shared" ref="E85:F85" si="4">E83+E84</f>
        <v>2.92</v>
      </c>
      <c r="F85" s="159">
        <f t="shared" si="4"/>
        <v>-0.92999999999999994</v>
      </c>
      <c r="G85" s="9"/>
      <c r="H85" s="6"/>
      <c r="I85" s="51"/>
      <c r="J85" s="23" t="s">
        <v>30</v>
      </c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</row>
    <row r="86" spans="1:35">
      <c r="A86" s="2"/>
      <c r="B86" s="51"/>
      <c r="C86" s="6"/>
      <c r="D86" s="76"/>
      <c r="E86" s="47"/>
      <c r="F86" s="155"/>
      <c r="G86" s="24"/>
      <c r="H86" s="6"/>
      <c r="I86" s="51"/>
      <c r="J86" s="23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</row>
    <row r="87" spans="1:35">
      <c r="A87" s="100" t="s">
        <v>14</v>
      </c>
      <c r="B87" s="51"/>
      <c r="C87" s="6"/>
      <c r="D87" s="76"/>
      <c r="E87" s="47"/>
      <c r="F87" s="155"/>
      <c r="G87" s="24"/>
      <c r="H87" s="6"/>
      <c r="I87" s="51"/>
      <c r="J87" s="23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</row>
    <row r="88" spans="1:35">
      <c r="A88" s="2" t="s">
        <v>8</v>
      </c>
      <c r="B88" s="51" t="s">
        <v>16</v>
      </c>
      <c r="C88" s="6"/>
      <c r="D88" s="87">
        <f t="shared" ref="D88" si="5">(10^12)*(10^-3)*10^(D85/10)</f>
        <v>0.15848931924611098</v>
      </c>
      <c r="E88" s="87">
        <f>(10^12)*(10^-3)*10^((D85+E85)/10)</f>
        <v>0.31045595881283555</v>
      </c>
      <c r="F88" s="160">
        <f>(10^12)*(10^-3)*10^((D85+F85)/10)</f>
        <v>0.127938130415752</v>
      </c>
      <c r="G88" s="88"/>
      <c r="H88" s="88"/>
      <c r="I88" s="89"/>
      <c r="J88" s="23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</row>
    <row r="89" spans="1:35">
      <c r="A89" s="2" t="s">
        <v>8</v>
      </c>
      <c r="B89" s="34" t="s">
        <v>63</v>
      </c>
      <c r="C89" s="6"/>
      <c r="D89" s="87">
        <f>(10^12)*(10^-3)*10^((D85+10*LOG10(D5/15))/10)</f>
        <v>0.31697863849222141</v>
      </c>
      <c r="E89" s="87">
        <f>(10^12)*(10^-3)*10^((D85+E85+10*LOG10(D5/15))/10)</f>
        <v>0.62091191762567222</v>
      </c>
      <c r="F89" s="160">
        <f>(10^12)*(10^-3)*10^((D85+F85+10*LOG10(D5/15))/10)</f>
        <v>0.25587626083150361</v>
      </c>
      <c r="G89" s="88"/>
      <c r="H89" s="88"/>
      <c r="I89" s="89"/>
      <c r="J89" s="23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</row>
    <row r="90" spans="1:35">
      <c r="A90" s="21" t="s">
        <v>69</v>
      </c>
      <c r="B90" s="51" t="s">
        <v>6</v>
      </c>
      <c r="C90" s="6"/>
      <c r="D90" s="76" t="s">
        <v>9</v>
      </c>
      <c r="E90" s="101">
        <f>10*LOG(E89/(D89+F89))</f>
        <v>0.34985363929038804</v>
      </c>
      <c r="F90" s="159">
        <f>10*LOG(F89/(D89+E89))</f>
        <v>-5.6412216718502783</v>
      </c>
      <c r="G90" s="9"/>
      <c r="H90" s="24"/>
      <c r="I90" s="38"/>
      <c r="J90" s="23" t="str">
        <f>J19</f>
        <v>For PRS Es/Iot range check</v>
      </c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</row>
    <row r="91" spans="1:35">
      <c r="A91" s="21" t="s">
        <v>68</v>
      </c>
      <c r="B91" s="51" t="s">
        <v>5</v>
      </c>
      <c r="C91" s="6"/>
      <c r="D91" s="76" t="s">
        <v>9</v>
      </c>
      <c r="E91" s="101">
        <f>D85+E85</f>
        <v>-95.08</v>
      </c>
      <c r="F91" s="159">
        <f>D85+F85</f>
        <v>-98.93</v>
      </c>
      <c r="G91" s="9"/>
      <c r="H91" s="6"/>
      <c r="I91" s="51"/>
      <c r="J91" s="23" t="str">
        <f>J20</f>
        <v>For PRP level range check</v>
      </c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</row>
    <row r="92" spans="1:35">
      <c r="A92" s="21" t="s">
        <v>68</v>
      </c>
      <c r="B92" s="34" t="s">
        <v>62</v>
      </c>
      <c r="C92" s="6"/>
      <c r="D92" s="76" t="s">
        <v>9</v>
      </c>
      <c r="E92" s="102">
        <f>E91+10*LOG10(D5/15)</f>
        <v>-92.069700043360186</v>
      </c>
      <c r="F92" s="161">
        <f>F91+10*LOG10(E5/15)</f>
        <v>-95.919700043360194</v>
      </c>
      <c r="G92" s="166"/>
      <c r="H92" s="6"/>
      <c r="I92" s="51"/>
      <c r="J92" s="23" t="str">
        <f>J21</f>
        <v>For PRP level range check</v>
      </c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</row>
    <row r="93" spans="1:35" ht="13.5" thickBot="1">
      <c r="A93" s="103" t="s">
        <v>38</v>
      </c>
      <c r="B93" s="40" t="s">
        <v>123</v>
      </c>
      <c r="C93" s="99"/>
      <c r="D93" s="104">
        <f>10*LOG((D88+E88+F88)*10^-9)+10*LOG((47.88*10^6)/(15*10^3))</f>
        <v>-57.200476103144226</v>
      </c>
      <c r="E93" s="49" t="s">
        <v>9</v>
      </c>
      <c r="F93" s="156" t="s">
        <v>9</v>
      </c>
      <c r="G93" s="165"/>
      <c r="H93" s="99"/>
      <c r="I93" s="105"/>
      <c r="J93" s="17" t="str">
        <f>J22</f>
        <v>For Io level range check</v>
      </c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</row>
    <row r="94" spans="1:35">
      <c r="A94" s="52"/>
      <c r="B94" s="53"/>
      <c r="C94" s="53"/>
      <c r="D94" s="53"/>
      <c r="E94" s="74"/>
      <c r="F94" s="74"/>
      <c r="G94" s="74"/>
      <c r="H94" s="53"/>
      <c r="I94" s="53"/>
      <c r="J94" s="73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</row>
    <row r="95" spans="1:35" ht="13.5" thickBot="1">
      <c r="A95" s="52"/>
      <c r="B95" s="52"/>
      <c r="C95" s="52"/>
      <c r="D95" s="52"/>
      <c r="E95" s="52"/>
      <c r="F95" s="52"/>
      <c r="G95" s="52"/>
      <c r="H95" s="52"/>
      <c r="I95" s="52"/>
      <c r="J95" s="73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</row>
    <row r="96" spans="1:35">
      <c r="A96" s="1" t="s">
        <v>25</v>
      </c>
      <c r="B96" s="54"/>
      <c r="C96" s="55"/>
      <c r="D96" s="134" t="s">
        <v>0</v>
      </c>
      <c r="E96" s="134" t="s">
        <v>1</v>
      </c>
      <c r="F96" s="134" t="s">
        <v>2</v>
      </c>
      <c r="G96" s="134"/>
      <c r="H96" s="134" t="s">
        <v>36</v>
      </c>
      <c r="I96" s="43" t="s">
        <v>61</v>
      </c>
      <c r="J96" s="13" t="s">
        <v>3</v>
      </c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</row>
    <row r="97" spans="1:35">
      <c r="A97" s="41"/>
      <c r="B97" s="51"/>
      <c r="C97" s="6"/>
      <c r="D97" s="31"/>
      <c r="E97" s="31"/>
      <c r="F97" s="31"/>
      <c r="G97" s="31"/>
      <c r="H97" s="31"/>
      <c r="I97" s="139"/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</row>
    <row r="98" spans="1:35">
      <c r="A98" s="111" t="s">
        <v>77</v>
      </c>
      <c r="B98" s="94" t="s">
        <v>6</v>
      </c>
      <c r="C98" s="98"/>
      <c r="D98" s="106"/>
      <c r="E98" s="107">
        <f>E99-H99</f>
        <v>2.6552932217460135E-2</v>
      </c>
      <c r="F98" s="106"/>
      <c r="G98" s="106"/>
      <c r="H98" s="81"/>
      <c r="I98" s="140">
        <v>0</v>
      </c>
      <c r="J98" s="128" t="s">
        <v>76</v>
      </c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</row>
    <row r="99" spans="1:35">
      <c r="A99" s="112" t="s">
        <v>78</v>
      </c>
      <c r="B99" s="94" t="s">
        <v>6</v>
      </c>
      <c r="C99" s="98"/>
      <c r="D99" s="106"/>
      <c r="E99" s="106">
        <f t="shared" ref="E99" si="6">E90</f>
        <v>0.34985363929038804</v>
      </c>
      <c r="F99" s="106"/>
      <c r="G99" s="106"/>
      <c r="H99" s="84">
        <f>H38</f>
        <v>0.32330070707292791</v>
      </c>
      <c r="I99" s="141"/>
      <c r="J99" s="129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</row>
    <row r="100" spans="1:35">
      <c r="A100" s="111" t="s">
        <v>79</v>
      </c>
      <c r="B100" s="94" t="s">
        <v>6</v>
      </c>
      <c r="C100" s="98"/>
      <c r="D100" s="106"/>
      <c r="E100" s="106">
        <f>E99+H99</f>
        <v>0.67315434636331595</v>
      </c>
      <c r="F100" s="106"/>
      <c r="G100" s="106"/>
      <c r="H100" s="84"/>
      <c r="I100" s="142"/>
      <c r="J100" s="129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</row>
    <row r="101" spans="1:35">
      <c r="A101" s="2"/>
      <c r="B101" s="51"/>
      <c r="C101" s="6"/>
      <c r="D101" s="47"/>
      <c r="E101" s="47"/>
      <c r="F101" s="47"/>
      <c r="G101" s="47"/>
      <c r="H101" s="87"/>
      <c r="I101" s="143"/>
      <c r="J101" s="129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</row>
    <row r="102" spans="1:35">
      <c r="A102" s="111" t="s">
        <v>80</v>
      </c>
      <c r="B102" s="94" t="s">
        <v>6</v>
      </c>
      <c r="C102" s="98"/>
      <c r="D102" s="106"/>
      <c r="E102" s="106"/>
      <c r="F102" s="107">
        <f>F103-H103</f>
        <v>-5.9950947522546159</v>
      </c>
      <c r="G102" s="168"/>
      <c r="H102" s="81"/>
      <c r="I102" s="140">
        <v>-6</v>
      </c>
      <c r="J102" s="128" t="s">
        <v>76</v>
      </c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</row>
    <row r="103" spans="1:35">
      <c r="A103" s="112" t="s">
        <v>81</v>
      </c>
      <c r="B103" s="94" t="s">
        <v>6</v>
      </c>
      <c r="C103" s="98"/>
      <c r="D103" s="106"/>
      <c r="E103" s="106"/>
      <c r="F103" s="106">
        <f t="shared" ref="F103" si="7">F90</f>
        <v>-5.6412216718502783</v>
      </c>
      <c r="G103" s="106"/>
      <c r="H103" s="84">
        <f>H42</f>
        <v>0.35387308040433774</v>
      </c>
      <c r="I103" s="141"/>
      <c r="J103" s="130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</row>
    <row r="104" spans="1:35">
      <c r="A104" s="111" t="s">
        <v>82</v>
      </c>
      <c r="B104" s="94" t="s">
        <v>6</v>
      </c>
      <c r="C104" s="98"/>
      <c r="D104" s="106"/>
      <c r="E104" s="106"/>
      <c r="F104" s="106">
        <f>F103+H103</f>
        <v>-5.2873485914459408</v>
      </c>
      <c r="G104" s="106"/>
      <c r="H104" s="84"/>
      <c r="I104" s="142"/>
      <c r="J104" s="130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</row>
    <row r="105" spans="1:35">
      <c r="A105" s="2"/>
      <c r="B105" s="51"/>
      <c r="C105" s="6"/>
      <c r="D105" s="47"/>
      <c r="E105" s="47"/>
      <c r="F105" s="47"/>
      <c r="G105" s="47"/>
      <c r="H105" s="90"/>
      <c r="I105" s="144"/>
      <c r="J105" s="130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</row>
    <row r="106" spans="1:35">
      <c r="A106" s="111" t="s">
        <v>84</v>
      </c>
      <c r="B106" s="133" t="s">
        <v>64</v>
      </c>
      <c r="C106" s="98"/>
      <c r="D106" s="106"/>
      <c r="E106" s="107">
        <f>E107-H107</f>
        <v>-93.599405897438018</v>
      </c>
      <c r="F106" s="106"/>
      <c r="G106" s="106"/>
      <c r="H106" s="81"/>
      <c r="I106" s="140">
        <f>-120.5</f>
        <v>-120.5</v>
      </c>
      <c r="J106" s="128" t="s">
        <v>89</v>
      </c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</row>
    <row r="107" spans="1:35">
      <c r="A107" s="112" t="s">
        <v>85</v>
      </c>
      <c r="B107" s="133" t="s">
        <v>64</v>
      </c>
      <c r="C107" s="98"/>
      <c r="D107" s="106"/>
      <c r="E107" s="106">
        <f>E92</f>
        <v>-92.069700043360186</v>
      </c>
      <c r="F107" s="106"/>
      <c r="G107" s="106"/>
      <c r="H107" s="84">
        <f>H46</f>
        <v>1.5297058540778354</v>
      </c>
      <c r="I107" s="141"/>
      <c r="J107" s="130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</row>
    <row r="108" spans="1:35">
      <c r="A108" s="111" t="s">
        <v>83</v>
      </c>
      <c r="B108" s="133" t="s">
        <v>64</v>
      </c>
      <c r="C108" s="98"/>
      <c r="D108" s="106"/>
      <c r="E108" s="106">
        <f>E107+H107</f>
        <v>-90.539994189282353</v>
      </c>
      <c r="F108" s="106"/>
      <c r="G108" s="106"/>
      <c r="H108" s="81"/>
      <c r="I108" s="141"/>
      <c r="J108" s="130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</row>
    <row r="109" spans="1:35">
      <c r="A109" s="2"/>
      <c r="B109" s="51"/>
      <c r="C109" s="6"/>
      <c r="D109" s="47"/>
      <c r="E109" s="47"/>
      <c r="F109" s="47"/>
      <c r="G109" s="47"/>
      <c r="H109" s="90"/>
      <c r="I109" s="144"/>
      <c r="J109" s="130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</row>
    <row r="110" spans="1:35">
      <c r="A110" s="111" t="s">
        <v>86</v>
      </c>
      <c r="B110" s="133" t="s">
        <v>64</v>
      </c>
      <c r="C110" s="98"/>
      <c r="D110" s="106"/>
      <c r="E110" s="106"/>
      <c r="F110" s="107">
        <f>F111-H111</f>
        <v>-97.449405897438027</v>
      </c>
      <c r="G110" s="168"/>
      <c r="H110" s="81"/>
      <c r="I110" s="140">
        <f>-120.5</f>
        <v>-120.5</v>
      </c>
      <c r="J110" s="128" t="s">
        <v>89</v>
      </c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</row>
    <row r="111" spans="1:35">
      <c r="A111" s="112" t="s">
        <v>87</v>
      </c>
      <c r="B111" s="133" t="s">
        <v>64</v>
      </c>
      <c r="C111" s="98"/>
      <c r="D111" s="106"/>
      <c r="E111" s="106"/>
      <c r="F111" s="106">
        <f>F92</f>
        <v>-95.919700043360194</v>
      </c>
      <c r="G111" s="106"/>
      <c r="H111" s="84">
        <f>H50</f>
        <v>1.5297058540778354</v>
      </c>
      <c r="I111" s="141"/>
      <c r="J111" s="130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</row>
    <row r="112" spans="1:35">
      <c r="A112" s="111" t="s">
        <v>88</v>
      </c>
      <c r="B112" s="133" t="s">
        <v>64</v>
      </c>
      <c r="C112" s="98"/>
      <c r="D112" s="106"/>
      <c r="E112" s="106"/>
      <c r="F112" s="106">
        <f>F111+H111</f>
        <v>-94.389994189282362</v>
      </c>
      <c r="G112" s="106"/>
      <c r="H112" s="81"/>
      <c r="I112" s="142"/>
      <c r="J112" s="130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</row>
    <row r="113" spans="1:35">
      <c r="A113" s="2"/>
      <c r="B113" s="109"/>
      <c r="C113" s="108"/>
      <c r="D113" s="2"/>
      <c r="E113" s="2"/>
      <c r="F113" s="2"/>
      <c r="G113" s="2"/>
      <c r="H113" s="2"/>
      <c r="I113" s="144"/>
      <c r="J113" s="130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</row>
    <row r="114" spans="1:35">
      <c r="A114" s="111" t="s">
        <v>46</v>
      </c>
      <c r="B114" s="133" t="s">
        <v>123</v>
      </c>
      <c r="C114" s="98"/>
      <c r="D114" s="107">
        <f>D115-H115</f>
        <v>-58.709159972688269</v>
      </c>
      <c r="E114" s="80"/>
      <c r="F114" s="80"/>
      <c r="G114" s="80"/>
      <c r="H114" s="80"/>
      <c r="I114" s="140">
        <f>-120.5+10*LOG((47.88*10^6)/(15*10^3))</f>
        <v>-85.459371173213086</v>
      </c>
      <c r="J114" s="128" t="s">
        <v>91</v>
      </c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</row>
    <row r="115" spans="1:35">
      <c r="A115" s="112" t="s">
        <v>45</v>
      </c>
      <c r="B115" s="133" t="s">
        <v>123</v>
      </c>
      <c r="C115" s="98"/>
      <c r="D115" s="106">
        <f>D93</f>
        <v>-57.200476103144226</v>
      </c>
      <c r="E115" s="80"/>
      <c r="F115" s="80"/>
      <c r="G115" s="80"/>
      <c r="H115" s="84">
        <f>H54</f>
        <v>1.5086838695440428</v>
      </c>
      <c r="I115" s="141"/>
      <c r="J115" s="130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5">
      <c r="A116" s="111" t="s">
        <v>90</v>
      </c>
      <c r="B116" s="133" t="s">
        <v>123</v>
      </c>
      <c r="C116" s="98"/>
      <c r="D116" s="107">
        <f>D115+H115</f>
        <v>-55.691792233600182</v>
      </c>
      <c r="E116" s="80"/>
      <c r="F116" s="80"/>
      <c r="G116" s="80"/>
      <c r="H116" s="80"/>
      <c r="I116" s="140">
        <v>-50</v>
      </c>
      <c r="J116" s="128" t="s">
        <v>91</v>
      </c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</row>
    <row r="117" spans="1:35">
      <c r="A117" s="2"/>
      <c r="B117" s="109"/>
      <c r="C117" s="108"/>
      <c r="D117" s="2"/>
      <c r="E117" s="2"/>
      <c r="F117" s="2"/>
      <c r="G117" s="2"/>
      <c r="H117" s="2"/>
      <c r="I117" s="144"/>
      <c r="J117" s="130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</row>
    <row r="118" spans="1:35">
      <c r="A118" s="111" t="s">
        <v>98</v>
      </c>
      <c r="B118" s="133"/>
      <c r="C118" s="98"/>
      <c r="D118" s="80"/>
      <c r="E118" s="107">
        <f>E119-H119</f>
        <v>-97.10414565894709</v>
      </c>
      <c r="F118" s="80"/>
      <c r="G118" s="173">
        <f>157+CEILING(E118,-1)</f>
        <v>59</v>
      </c>
      <c r="H118" s="80"/>
      <c r="I118" s="171"/>
      <c r="J118" s="128" t="s">
        <v>101</v>
      </c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</row>
    <row r="119" spans="1:35">
      <c r="A119" s="112" t="s">
        <v>99</v>
      </c>
      <c r="B119" s="133"/>
      <c r="C119" s="98"/>
      <c r="D119" s="80"/>
      <c r="E119" s="106">
        <f>E92</f>
        <v>-92.069700043360186</v>
      </c>
      <c r="F119" s="80"/>
      <c r="G119" s="80"/>
      <c r="H119" s="84">
        <f>H58</f>
        <v>5.0344456155868986</v>
      </c>
      <c r="I119" s="172"/>
      <c r="J119" s="130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</row>
    <row r="120" spans="1:35">
      <c r="A120" s="111" t="s">
        <v>100</v>
      </c>
      <c r="B120" s="133"/>
      <c r="C120" s="98"/>
      <c r="D120" s="80"/>
      <c r="E120" s="107">
        <f>E119+H119</f>
        <v>-87.035254427773282</v>
      </c>
      <c r="F120" s="80"/>
      <c r="G120" s="173">
        <f>157+CEILING(E120,-1)</f>
        <v>69</v>
      </c>
      <c r="H120" s="80"/>
      <c r="I120" s="171"/>
      <c r="J120" s="128" t="s">
        <v>101</v>
      </c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</row>
    <row r="121" spans="1:35">
      <c r="A121" s="2"/>
      <c r="B121" s="109"/>
      <c r="C121" s="108"/>
      <c r="D121" s="2"/>
      <c r="E121" s="2"/>
      <c r="F121" s="2"/>
      <c r="G121" s="2"/>
      <c r="H121" s="2"/>
      <c r="I121" s="144"/>
      <c r="J121" s="130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</row>
    <row r="122" spans="1:35">
      <c r="A122" s="111" t="s">
        <v>120</v>
      </c>
      <c r="B122" s="133"/>
      <c r="C122" s="98"/>
      <c r="D122" s="80"/>
      <c r="E122" s="80"/>
      <c r="F122" s="107">
        <f>F123-H123</f>
        <v>-101.9541456589471</v>
      </c>
      <c r="G122" s="173">
        <f>157+CEILING(F122,-1)</f>
        <v>55</v>
      </c>
      <c r="H122" s="80"/>
      <c r="I122" s="171"/>
      <c r="J122" s="128" t="s">
        <v>101</v>
      </c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</row>
    <row r="123" spans="1:35">
      <c r="A123" s="112" t="s">
        <v>121</v>
      </c>
      <c r="B123" s="133"/>
      <c r="C123" s="98"/>
      <c r="D123" s="80"/>
      <c r="E123" s="80"/>
      <c r="F123" s="106">
        <f>F92</f>
        <v>-95.919700043360194</v>
      </c>
      <c r="G123" s="80"/>
      <c r="H123" s="84">
        <f>H62</f>
        <v>6.0344456155868986</v>
      </c>
      <c r="I123" s="172"/>
      <c r="J123" s="130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</row>
    <row r="124" spans="1:35">
      <c r="A124" s="111" t="s">
        <v>122</v>
      </c>
      <c r="B124" s="133"/>
      <c r="C124" s="98"/>
      <c r="D124" s="80"/>
      <c r="E124" s="80"/>
      <c r="F124" s="107">
        <f>F123+H123</f>
        <v>-89.88525442777329</v>
      </c>
      <c r="G124" s="173">
        <f>157+CEILING(F124,-1)</f>
        <v>67</v>
      </c>
      <c r="H124" s="80"/>
      <c r="I124" s="171"/>
      <c r="J124" s="128" t="s">
        <v>101</v>
      </c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</row>
    <row r="125" spans="1:35">
      <c r="A125" s="2"/>
      <c r="B125" s="109"/>
      <c r="C125" s="108"/>
      <c r="D125" s="2"/>
      <c r="E125" s="2"/>
      <c r="F125" s="2"/>
      <c r="G125" s="2"/>
      <c r="H125" s="2"/>
      <c r="I125" s="144"/>
      <c r="J125" s="130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</row>
    <row r="126" spans="1:35">
      <c r="A126" s="178" t="s">
        <v>106</v>
      </c>
      <c r="B126" s="133"/>
      <c r="C126" s="98"/>
      <c r="D126" s="80"/>
      <c r="E126" s="181">
        <f>E127-H127</f>
        <v>-3.8</v>
      </c>
      <c r="F126" s="80"/>
      <c r="G126" s="182">
        <f>IF(E126&lt;-30,0,IF(E126&lt;0,31+CEILING(E126,-1),30))</f>
        <v>27</v>
      </c>
      <c r="H126" s="80"/>
      <c r="I126" s="171"/>
      <c r="J126" s="128" t="s">
        <v>112</v>
      </c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</row>
    <row r="127" spans="1:35">
      <c r="A127" s="179" t="s">
        <v>107</v>
      </c>
      <c r="B127" s="133"/>
      <c r="C127" s="98"/>
      <c r="D127" s="80"/>
      <c r="E127" s="106">
        <v>0</v>
      </c>
      <c r="F127" s="80"/>
      <c r="G127" s="80"/>
      <c r="H127" s="84">
        <f>H66</f>
        <v>3.8</v>
      </c>
      <c r="I127" s="172"/>
      <c r="J127" s="130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</row>
    <row r="128" spans="1:35">
      <c r="A128" s="178" t="s">
        <v>108</v>
      </c>
      <c r="B128" s="133"/>
      <c r="C128" s="98"/>
      <c r="D128" s="80"/>
      <c r="E128" s="181">
        <f>E127+H127</f>
        <v>3.8</v>
      </c>
      <c r="F128" s="80"/>
      <c r="G128" s="182">
        <f>IF(E128&lt;-30,0,IF(E128&lt;0,31+CEILING(E128,-1),30))</f>
        <v>30</v>
      </c>
      <c r="H128" s="80"/>
      <c r="I128" s="171"/>
      <c r="J128" s="128" t="s">
        <v>112</v>
      </c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</row>
    <row r="129" spans="1:35">
      <c r="A129" s="180"/>
      <c r="B129" s="109"/>
      <c r="C129" s="108"/>
      <c r="D129" s="2"/>
      <c r="E129" s="2"/>
      <c r="F129" s="2"/>
      <c r="G129" s="2"/>
      <c r="H129" s="2"/>
      <c r="I129" s="144"/>
      <c r="J129" s="130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</row>
    <row r="130" spans="1:35">
      <c r="A130" s="178" t="s">
        <v>109</v>
      </c>
      <c r="B130" s="133"/>
      <c r="C130" s="98"/>
      <c r="D130" s="80"/>
      <c r="E130" s="80"/>
      <c r="F130" s="181">
        <f>F131-H131</f>
        <v>-5.3</v>
      </c>
      <c r="G130" s="182">
        <f>IF(F130&lt;-30,0,IF(F130&lt;0,31+CEILING(F130,-1),30))</f>
        <v>25</v>
      </c>
      <c r="H130" s="80"/>
      <c r="I130" s="171"/>
      <c r="J130" s="128" t="s">
        <v>112</v>
      </c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</row>
    <row r="131" spans="1:35">
      <c r="A131" s="179" t="s">
        <v>110</v>
      </c>
      <c r="B131" s="133"/>
      <c r="C131" s="98"/>
      <c r="D131" s="80"/>
      <c r="E131" s="80"/>
      <c r="F131" s="106">
        <v>0</v>
      </c>
      <c r="G131" s="183"/>
      <c r="H131" s="84">
        <f>H70</f>
        <v>5.3</v>
      </c>
      <c r="I131" s="172"/>
      <c r="J131" s="130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</row>
    <row r="132" spans="1:35">
      <c r="A132" s="178" t="s">
        <v>111</v>
      </c>
      <c r="B132" s="133"/>
      <c r="C132" s="98"/>
      <c r="D132" s="80"/>
      <c r="E132" s="80"/>
      <c r="F132" s="181">
        <f>F131+H131</f>
        <v>5.3</v>
      </c>
      <c r="G132" s="182">
        <f>IF(F132&lt;-30,0,IF(F132&lt;0,31+CEILING(F132,-1),30))</f>
        <v>30</v>
      </c>
      <c r="H132" s="80"/>
      <c r="I132" s="171"/>
      <c r="J132" s="128" t="s">
        <v>112</v>
      </c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</row>
    <row r="133" spans="1:35">
      <c r="A133" s="2"/>
      <c r="B133" s="51"/>
      <c r="C133" s="6"/>
      <c r="D133" s="47"/>
      <c r="E133" s="2"/>
      <c r="F133" s="2"/>
      <c r="G133" s="2"/>
      <c r="H133" s="2"/>
      <c r="I133" s="144"/>
      <c r="J133" s="130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</row>
    <row r="134" spans="1:35" ht="13.5" thickBot="1">
      <c r="A134" s="25" t="s">
        <v>31</v>
      </c>
      <c r="B134" s="46"/>
      <c r="C134" s="26"/>
      <c r="D134" s="25"/>
      <c r="E134" s="44"/>
      <c r="F134" s="44"/>
      <c r="G134" s="44"/>
      <c r="H134" s="44"/>
      <c r="I134" s="45"/>
      <c r="J134" s="17" t="s">
        <v>32</v>
      </c>
    </row>
    <row r="135" spans="1:35">
      <c r="J135" s="12"/>
    </row>
    <row r="136" spans="1:35">
      <c r="J136" s="12" t="s">
        <v>48</v>
      </c>
    </row>
  </sheetData>
  <conditionalFormatting sqref="D114">
    <cfRule type="cellIs" dxfId="10" priority="5" stopIfTrue="1" operator="lessThan">
      <formula>$I$114</formula>
    </cfRule>
  </conditionalFormatting>
  <conditionalFormatting sqref="E98">
    <cfRule type="cellIs" dxfId="9" priority="9" stopIfTrue="1" operator="lessThan">
      <formula>$I$98</formula>
    </cfRule>
  </conditionalFormatting>
  <conditionalFormatting sqref="E106">
    <cfRule type="cellIs" dxfId="8" priority="7" stopIfTrue="1" operator="lessThan">
      <formula>$I$106</formula>
    </cfRule>
  </conditionalFormatting>
  <conditionalFormatting sqref="F102:G102">
    <cfRule type="cellIs" dxfId="7" priority="8" stopIfTrue="1" operator="lessThan">
      <formula>$I$102</formula>
    </cfRule>
  </conditionalFormatting>
  <conditionalFormatting sqref="F110:G110">
    <cfRule type="cellIs" dxfId="6" priority="6" stopIfTrue="1" operator="lessThan">
      <formula>$I$110</formula>
    </cfRule>
  </conditionalFormatting>
  <conditionalFormatting sqref="G118">
    <cfRule type="cellIs" dxfId="5" priority="4" stopIfTrue="1" operator="lessThan">
      <formula>$I$110</formula>
    </cfRule>
  </conditionalFormatting>
  <conditionalFormatting sqref="G120">
    <cfRule type="cellIs" dxfId="4" priority="3" stopIfTrue="1" operator="lessThan">
      <formula>$I$110</formula>
    </cfRule>
  </conditionalFormatting>
  <conditionalFormatting sqref="G122">
    <cfRule type="cellIs" dxfId="3" priority="2" stopIfTrue="1" operator="lessThan">
      <formula>$I$110</formula>
    </cfRule>
  </conditionalFormatting>
  <conditionalFormatting sqref="G124">
    <cfRule type="cellIs" dxfId="2" priority="1" stopIfTrue="1" operator="lessThan">
      <formula>$I$110</formula>
    </cfRule>
  </conditionalFormatting>
  <conditionalFormatting sqref="J134">
    <cfRule type="cellIs" dxfId="1" priority="10" stopIfTrue="1" operator="equal">
      <formula>"Yes"</formula>
    </cfRule>
    <cfRule type="cellIs" dxfId="0" priority="11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16.3.3-1</vt:lpstr>
      <vt:lpstr>16.3.3-3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2025-02-04T09:26:15Z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